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Users\60001260\Google Drive\WFH\05. Home\01. Open Tender\45. Diversion due to Gorakhpur Link Expressway\01 Pre Bid\02. Bidding Documents\Volume-III\"/>
    </mc:Choice>
  </mc:AlternateContent>
  <workbookProtection workbookPassword="DA9E" revisionsPassword="EBD1" lockStructure="1" lockRevision="1"/>
  <bookViews>
    <workbookView xWindow="480" yWindow="90" windowWidth="11355" windowHeight="8385" tabRatio="861" firstSheet="1" activeTab="8"/>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9" sheetId="24" r:id="rId24"/>
    <sheet name="Attachment-19" sheetId="25" state="hidden" r:id="rId25"/>
    <sheet name="Bid Form 1st Env." sheetId="26" r:id="rId26"/>
    <sheet name="Bid Form 1st Envelope " sheetId="27" state="hidden"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s>
  <definedNames>
    <definedName name="\A" localSheetId="21">#REF!</definedName>
    <definedName name="\A" localSheetId="25">#REF!</definedName>
    <definedName name="\A">#REF!</definedName>
    <definedName name="\aa">#REF!</definedName>
    <definedName name="\B" localSheetId="21">#REF!</definedName>
    <definedName name="\B" localSheetId="25">#REF!</definedName>
    <definedName name="\B">#REF!</definedName>
    <definedName name="\C" localSheetId="21">#REF!</definedName>
    <definedName name="\C" localSheetId="25">#REF!</definedName>
    <definedName name="\C">#REF!</definedName>
    <definedName name="\M" localSheetId="25">#REF!</definedName>
    <definedName name="\M">#REF!</definedName>
    <definedName name="\N" localSheetId="25">#REF!</definedName>
    <definedName name="\N">#REF!</definedName>
    <definedName name="\P" localSheetId="25">#REF!</definedName>
    <definedName name="\P">#REF!</definedName>
    <definedName name="\R" localSheetId="25">#REF!</definedName>
    <definedName name="\R">#REF!</definedName>
    <definedName name="\U" localSheetId="25">#REF!</definedName>
    <definedName name="\U">#REF!</definedName>
    <definedName name="\V" localSheetId="25">#REF!</definedName>
    <definedName name="\V">#REF!</definedName>
    <definedName name="\x">#REF!</definedName>
    <definedName name="ab" localSheetId="25">#REF!</definedName>
    <definedName name="ab">#REF!</definedName>
    <definedName name="biddername">#REF!</definedName>
    <definedName name="BL2A">#REF!</definedName>
    <definedName name="BL2A2" localSheetId="25">'[1]Attach-3 (QR)'!#REF!</definedName>
    <definedName name="BL2A2">#REF!</definedName>
    <definedName name="BL2AA">#REF!</definedName>
    <definedName name="BL2AAA" localSheetId="21">'[2]Attach QR'!$J$785</definedName>
    <definedName name="BL2AAA" localSheetId="25">'[1]Attach-3 (QR)'!#REF!</definedName>
    <definedName name="BL2AAA">#REF!</definedName>
    <definedName name="BL2B">#REF!</definedName>
    <definedName name="BL2BB" localSheetId="25">'[1]Attach-3 (QR)'!#REF!</definedName>
    <definedName name="BL2BB">#REF!</definedName>
    <definedName name="BL2BBB" localSheetId="21">'[2]Attach QR'!$K$785</definedName>
    <definedName name="BL2BBB" localSheetId="25">'[1]Attach-3 (QR)'!#REF!</definedName>
    <definedName name="BL2BBB">#REF!</definedName>
    <definedName name="BL2C">#REF!</definedName>
    <definedName name="BL2CC" localSheetId="25">'[1]Attach-3 (QR)'!#REF!</definedName>
    <definedName name="BL2CC">#REF!</definedName>
    <definedName name="BL2CCC" localSheetId="21">'[2]Attach QR'!$L$785</definedName>
    <definedName name="BL2CCC" localSheetId="25">'[1]Attach-3 (QR)'!#REF!</definedName>
    <definedName name="BL2CCC">#REF!</definedName>
    <definedName name="BL3A">#REF!</definedName>
    <definedName name="BL3AA" localSheetId="25">'[1]Attach-3 (QR)'!#REF!</definedName>
    <definedName name="BL3AA">#REF!</definedName>
    <definedName name="BL3AAA" localSheetId="21">'[2]Attach QR'!$J$788</definedName>
    <definedName name="BL3AAA" localSheetId="25">'[1]Attach-3 (QR)'!#REF!</definedName>
    <definedName name="BL3AAA">#REF!</definedName>
    <definedName name="BL3B">#REF!</definedName>
    <definedName name="BL3BB" localSheetId="25">'[1]Attach-3 (QR)'!#REF!</definedName>
    <definedName name="BL3BB">#REF!</definedName>
    <definedName name="BL3BBB" localSheetId="21">'[2]Attach QR'!$K$788</definedName>
    <definedName name="BL3BBB" localSheetId="25">'[1]Attach-3 (QR)'!#REF!</definedName>
    <definedName name="BL3BBB">#REF!</definedName>
    <definedName name="BL3C">#REF!</definedName>
    <definedName name="BL3CC" localSheetId="25">'[1]Attach-3 (QR)'!#REF!</definedName>
    <definedName name="BL3CC">#REF!</definedName>
    <definedName name="BL3CCC" localSheetId="21">'[2]Attach QR'!$L$788</definedName>
    <definedName name="BL3CCC" localSheetId="25">'[1]Attach-3 (QR)'!#REF!</definedName>
    <definedName name="BL3CCC">#REF!</definedName>
    <definedName name="BL4A">#REF!</definedName>
    <definedName name="BL4AA" localSheetId="25">'[1]Attach-3 (QR)'!#REF!</definedName>
    <definedName name="BL4AA">#REF!</definedName>
    <definedName name="BL4AAA" localSheetId="21">'[2]Attach QR'!$J$791</definedName>
    <definedName name="BL4AAA" localSheetId="25">'[1]Attach-3 (QR)'!#REF!</definedName>
    <definedName name="BL4AAA">#REF!</definedName>
    <definedName name="BL4B">#REF!</definedName>
    <definedName name="BL4BB" localSheetId="25">'[1]Attach-3 (QR)'!#REF!</definedName>
    <definedName name="BL4BB">#REF!</definedName>
    <definedName name="BL4BBB" localSheetId="21">'[2]Attach QR'!$K$791</definedName>
    <definedName name="BL4BBB" localSheetId="25">'[1]Attach-3 (QR)'!#REF!</definedName>
    <definedName name="BL4BBB">#REF!</definedName>
    <definedName name="BL4C">#REF!</definedName>
    <definedName name="BL4CC" localSheetId="25">'[1]Attach-3 (QR)'!#REF!</definedName>
    <definedName name="BL4CC">#REF!</definedName>
    <definedName name="BL4CCC" localSheetId="21">'[2]Attach QR'!$L$791</definedName>
    <definedName name="BL4CCC" localSheetId="25">'[1]Attach-3 (QR)'!#REF!</definedName>
    <definedName name="BL4CCC">#REF!</definedName>
    <definedName name="BL5A">#REF!</definedName>
    <definedName name="BL5AA" localSheetId="25">'[1]Attach-3 (QR)'!#REF!</definedName>
    <definedName name="BL5AA">#REF!</definedName>
    <definedName name="BL5AAA" localSheetId="21">'[2]Attach QR'!$J$794</definedName>
    <definedName name="BL5AAA" localSheetId="25">'[1]Attach-3 (QR)'!#REF!</definedName>
    <definedName name="BL5AAA">#REF!</definedName>
    <definedName name="BL5B">#REF!</definedName>
    <definedName name="BL5BB" localSheetId="25">'[1]Attach-3 (QR)'!#REF!</definedName>
    <definedName name="BL5BB">#REF!</definedName>
    <definedName name="BL5BBB" localSheetId="21">'[2]Attach QR'!$K$794</definedName>
    <definedName name="BL5BBB" localSheetId="25">'[1]Attach-3 (QR)'!#REF!</definedName>
    <definedName name="BL5BBB">#REF!</definedName>
    <definedName name="BL5C">#REF!</definedName>
    <definedName name="BL5CC" localSheetId="25">'[1]Attach-3 (QR)'!#REF!</definedName>
    <definedName name="BL5CC">#REF!</definedName>
    <definedName name="BL5CCC" localSheetId="21">'[2]Attach QR'!$L$794</definedName>
    <definedName name="BL5CCC" localSheetId="25">'[1]Attach-3 (QR)'!#REF!</definedName>
    <definedName name="BL5CCC">#REF!</definedName>
    <definedName name="CAPA1" localSheetId="25">'[1]Attach-3 (QR)'!#REF!</definedName>
    <definedName name="CAPA1">#REF!</definedName>
    <definedName name="CAPA11" localSheetId="25">'[1]Attach-3 (QR)'!#REF!</definedName>
    <definedName name="CAPA11">#REF!</definedName>
    <definedName name="CAPA111" localSheetId="21">'[2]Attach QR'!$F$505</definedName>
    <definedName name="CAPA111" localSheetId="25">'[1]Attach-3 (QR)'!#REF!</definedName>
    <definedName name="CAPA111">#REF!</definedName>
    <definedName name="CAPA2" localSheetId="25">'[1]Attach-3 (QR)'!#REF!</definedName>
    <definedName name="CAPA2">#REF!</definedName>
    <definedName name="CAPA22" localSheetId="25">'[1]Attach-3 (QR)'!#REF!</definedName>
    <definedName name="CAPA22">#REF!</definedName>
    <definedName name="CAPA222" localSheetId="21">'[2]Attach QR'!$I$505</definedName>
    <definedName name="CAPA222" localSheetId="25">'[1]Attach-3 (QR)'!#REF!</definedName>
    <definedName name="CAPA222">#REF!</definedName>
    <definedName name="CAPA3" localSheetId="25">'[1]Attach-3 (QR)'!#REF!</definedName>
    <definedName name="CAPA3">#REF!</definedName>
    <definedName name="CAPA33" localSheetId="25">'[1]Attach-3 (QR)'!#REF!</definedName>
    <definedName name="CAPA33">#REF!</definedName>
    <definedName name="CAPA333" localSheetId="21">'[2]Attach QR'!$G$651</definedName>
    <definedName name="CAPA333" localSheetId="25">'[1]Attach-3 (QR)'!#REF!</definedName>
    <definedName name="CAPA333">#REF!</definedName>
    <definedName name="CAPA4" localSheetId="25">'[1]Attach-3 (QR)'!#REF!</definedName>
    <definedName name="CAPA4">#REF!</definedName>
    <definedName name="CAPA44" localSheetId="25">'[1]Attach-3 (QR)'!#REF!</definedName>
    <definedName name="CAPA44">#REF!</definedName>
    <definedName name="CAPA444" localSheetId="21">'[2]Attach QR'!$I$651</definedName>
    <definedName name="CAPA444" localSheetId="25">'[1]Attach-3 (QR)'!#REF!</definedName>
    <definedName name="CAPA444">#REF!</definedName>
    <definedName name="CAPA7" localSheetId="25">'[1]Attach-3 (QR)'!#REF!</definedName>
    <definedName name="CAPA7">#REF!</definedName>
    <definedName name="CAPA77" localSheetId="25">'[1]Attach-3 (QR)'!#REF!</definedName>
    <definedName name="CAPA77">#REF!</definedName>
    <definedName name="CAPA777" localSheetId="21">'[2]Attach QR'!$D$505</definedName>
    <definedName name="CAPA777" localSheetId="25">'[1]Attach-3 (QR)'!#REF!</definedName>
    <definedName name="CAPA777">#REF!</definedName>
    <definedName name="COO" localSheetId="25">'[3]Sch-1a'!#REF!</definedName>
    <definedName name="COO">'[4]Sch-1a'!#REF!</definedName>
    <definedName name="date">#REF!</definedName>
    <definedName name="iii">#REF!</definedName>
    <definedName name="LA">'Attach 12'!#REF!</definedName>
    <definedName name="logo1">"Picture 7"</definedName>
    <definedName name="MANU1" localSheetId="25">'[1]Attach-3 (QR)'!#REF!</definedName>
    <definedName name="MANU1">#REF!</definedName>
    <definedName name="MANU11" localSheetId="25">'[1]Attach-3 (QR)'!#REF!</definedName>
    <definedName name="MANU11">#REF!</definedName>
    <definedName name="MANU111" localSheetId="21">'[2]Attach QR'!$H$350</definedName>
    <definedName name="MANU111" localSheetId="25">'[1]Attach-3 (QR)'!#REF!</definedName>
    <definedName name="MANU111">#REF!</definedName>
    <definedName name="MANU2" localSheetId="25">'[1]Attach-3 (QR)'!#REF!</definedName>
    <definedName name="MANU2">#REF!</definedName>
    <definedName name="MANU22" localSheetId="25">'[1]Attach-3 (QR)'!#REF!</definedName>
    <definedName name="MANU22">#REF!</definedName>
    <definedName name="MANU222" localSheetId="21">'[2]Attach QR'!$H$419</definedName>
    <definedName name="MANU222" localSheetId="25">'[1]Attach-3 (QR)'!#REF!</definedName>
    <definedName name="MANU222">#REF!</definedName>
    <definedName name="MANU3" localSheetId="25">'[1]Attach-3 (QR)'!#REF!</definedName>
    <definedName name="MANU3">#REF!</definedName>
    <definedName name="MANU33" localSheetId="25">'[1]Attach-3 (QR)'!#REF!</definedName>
    <definedName name="MANU33">#REF!</definedName>
    <definedName name="MANU333" localSheetId="21">'[2]Attach QR'!$G$560</definedName>
    <definedName name="MANU333" localSheetId="25">'[1]Attach-3 (QR)'!#REF!</definedName>
    <definedName name="MANU333">#REF!</definedName>
    <definedName name="MANU4" localSheetId="25">'[1]Attach-3 (QR)'!#REF!</definedName>
    <definedName name="MANU4">#REF!</definedName>
    <definedName name="MANU44" localSheetId="25">'[1]Attach-3 (QR)'!#REF!</definedName>
    <definedName name="MANU44">#REF!</definedName>
    <definedName name="MANU444" localSheetId="21">'[2]Attach QR'!$I$560</definedName>
    <definedName name="MANU444" localSheetId="25">'[1]Attach-3 (QR)'!#REF!</definedName>
    <definedName name="MANU444">#REF!</definedName>
    <definedName name="MANU5" localSheetId="25">'[1]Attach-3 (QR)'!#REF!</definedName>
    <definedName name="MANU5">#REF!</definedName>
    <definedName name="MANU55" localSheetId="25">'[1]Attach-3 (QR)'!#REF!</definedName>
    <definedName name="MANU55">#REF!</definedName>
    <definedName name="MANU555" localSheetId="21">'[2]Attach QR'!$E$560</definedName>
    <definedName name="MANU555" localSheetId="25">'[1]Attach-3 (QR)'!#REF!</definedName>
    <definedName name="MANU555">#REF!</definedName>
    <definedName name="PATH1" localSheetId="25">'[1]Attach-3 (QR)'!#REF!</definedName>
    <definedName name="PATH1">#REF!</definedName>
    <definedName name="PATH11" localSheetId="25">'[1]Attach-3 (QR)'!#REF!</definedName>
    <definedName name="PATH11">#REF!</definedName>
    <definedName name="PATH111" localSheetId="21">'[2]Attach QR'!$G$170</definedName>
    <definedName name="PATH111" localSheetId="25">'[1]Attach-3 (QR)'!#REF!</definedName>
    <definedName name="PATH111">#REF!</definedName>
    <definedName name="PATH2" localSheetId="25">'[1]Attach-3 (QR)'!#REF!</definedName>
    <definedName name="PATH2">#REF!</definedName>
    <definedName name="PATH22" localSheetId="25">'[1]Attach-3 (QR)'!#REF!</definedName>
    <definedName name="PATH22">#REF!</definedName>
    <definedName name="PATH222" localSheetId="21">'[2]Attach QR'!$I$170</definedName>
    <definedName name="PATH222" localSheetId="25">'[1]Attach-3 (QR)'!#REF!</definedName>
    <definedName name="PATH222">#REF!</definedName>
    <definedName name="PATH3" localSheetId="25">'[1]Attach-3 (QR)'!#REF!</definedName>
    <definedName name="PATH3">#REF!</definedName>
    <definedName name="PATH33" localSheetId="25">'[1]Attach-3 (QR)'!#REF!</definedName>
    <definedName name="PATH33">#REF!</definedName>
    <definedName name="PATH333" localSheetId="21">'[2]Attach QR'!$G$246</definedName>
    <definedName name="PATH333" localSheetId="25">'[1]Attach-3 (QR)'!#REF!</definedName>
    <definedName name="PATH333">#REF!</definedName>
    <definedName name="PATH4" localSheetId="25">'[1]Attach-3 (QR)'!#REF!</definedName>
    <definedName name="PATH4">#REF!</definedName>
    <definedName name="PATH44" localSheetId="25">'[1]Attach-3 (QR)'!#REF!</definedName>
    <definedName name="PATH44">#REF!</definedName>
    <definedName name="PATH444" localSheetId="21">'[2]Attach QR'!$I$246</definedName>
    <definedName name="PATH444" localSheetId="25">'[1]Attach-3 (QR)'!#REF!</definedName>
    <definedName name="PATH444">#REF!</definedName>
    <definedName name="PATH5" localSheetId="25">'[1]Attach-3 (QR)'!#REF!</definedName>
    <definedName name="PATH5">#REF!</definedName>
    <definedName name="PATH55" localSheetId="25">'[1]Attach-3 (QR)'!#REF!</definedName>
    <definedName name="PATH55">#REF!</definedName>
    <definedName name="PATH555" localSheetId="25">'[1]Attach-3 (QR)'!#REF!</definedName>
    <definedName name="PATH555">#REF!</definedName>
    <definedName name="PATHAR1" localSheetId="25">'[5]Schedule-QR'!#REF!</definedName>
    <definedName name="PATHAR1">#REF!</definedName>
    <definedName name="PATHAR2" localSheetId="25">'[5]Schedule-QR'!#REF!</definedName>
    <definedName name="PATHAR2">#REF!</definedName>
    <definedName name="PATHAR3" localSheetId="21">'[2]Attach QR'!$AO$750</definedName>
    <definedName name="PATHAR3" localSheetId="25">'[5]Schedule-QR'!#REF!</definedName>
    <definedName name="PATHAR3">#REF!</definedName>
    <definedName name="PATHJV1" localSheetId="25">'[1]Attach-3 (QR)'!#REF!</definedName>
    <definedName name="PATHJV1">#REF!</definedName>
    <definedName name="PATHJV11" localSheetId="25">'[1]Attach-3 (QR)'!#REF!</definedName>
    <definedName name="PATHJV11">#REF!</definedName>
    <definedName name="PATHJV111" localSheetId="25">'[1]Attach-3 (QR)'!#REF!</definedName>
    <definedName name="PATHJV111">#REF!</definedName>
    <definedName name="PATHJV2" localSheetId="25">'[1]Attach-3 (QR)'!#REF!</definedName>
    <definedName name="PATHJV2">#REF!</definedName>
    <definedName name="PATHJV22" localSheetId="25">'[1]Attach-3 (QR)'!#REF!</definedName>
    <definedName name="PATHJV22">#REF!</definedName>
    <definedName name="PATHJV222" localSheetId="25">'[1]Attach-3 (QR)'!#REF!</definedName>
    <definedName name="PATHJV222">#REF!</definedName>
    <definedName name="PATHJV3" localSheetId="21">'[2]Attach QR'!$I$61</definedName>
    <definedName name="PATHJV3" localSheetId="25">'[1]Attach-3 (QR)'!#REF!</definedName>
    <definedName name="PATHJV3">#REF!</definedName>
    <definedName name="PATHJV33" localSheetId="21">'[2]Attach QR'!$G$61</definedName>
    <definedName name="PATHJV33" localSheetId="25">'[1]Attach-3 (QR)'!#REF!</definedName>
    <definedName name="PATHJV33">#REF!</definedName>
    <definedName name="PATHJV333" localSheetId="21">'[2]Attach QR'!$E$61</definedName>
    <definedName name="PATHJV333" localSheetId="25">'[1]Attach-3 (QR)'!#REF!</definedName>
    <definedName name="PATHJV333">#REF!</definedName>
    <definedName name="PATHJVPR1">#REF!</definedName>
    <definedName name="PATHJVPR11" localSheetId="25">'[1]Attach-3 (QR)'!#REF!</definedName>
    <definedName name="PATHJVPR11">#REF!</definedName>
    <definedName name="PATHJVPR111" localSheetId="21">'[2]Attach QR'!$K$782</definedName>
    <definedName name="PATHJVPR111" localSheetId="25">'[1]Attach-3 (QR)'!#REF!</definedName>
    <definedName name="PATHJVPR111">#REF!</definedName>
    <definedName name="PATHJVPR2">#REF!</definedName>
    <definedName name="PATHJVPR22" localSheetId="25">'[1]Attach-3 (QR)'!#REF!</definedName>
    <definedName name="PATHJVPR22">#REF!</definedName>
    <definedName name="PATHJVPR222" localSheetId="21">'[2]Attach QR'!$L$782</definedName>
    <definedName name="PATHJVPR222" localSheetId="25">'[1]Attach-3 (QR)'!#REF!</definedName>
    <definedName name="PATHJVPR222">#REF!</definedName>
    <definedName name="PATHLA1" localSheetId="25">'[1]Attach-3 (QR)'!#REF!</definedName>
    <definedName name="PATHLA1">#REF!</definedName>
    <definedName name="PATHLA2" localSheetId="25">'[1]Attach-3 (QR)'!#REF!</definedName>
    <definedName name="PATHLA2">#REF!</definedName>
    <definedName name="PATHLA3" localSheetId="21">'[2]Attach QR'!$D$651</definedName>
    <definedName name="PATHLA3" localSheetId="25">'[1]Attach-3 (QR)'!#REF!</definedName>
    <definedName name="PATHLA3">#REF!</definedName>
    <definedName name="PATHLP1">#REF!</definedName>
    <definedName name="PATHLP2" localSheetId="25">'[1]Attach-3 (QR)'!#REF!</definedName>
    <definedName name="PATHLP2">#REF!</definedName>
    <definedName name="PATHLP3" localSheetId="21">'[2]Attach QR'!$J$782</definedName>
    <definedName name="PATHLP3" localSheetId="25">'[1]Attach-3 (QR)'!#REF!</definedName>
    <definedName name="PATHLP3">#REF!</definedName>
    <definedName name="PATHPR1">#REF!</definedName>
    <definedName name="PATHPR2" localSheetId="25">'[1]Attach-3 (QR)'!#REF!</definedName>
    <definedName name="PATHPR2">#REF!</definedName>
    <definedName name="_xlnm.Print_Area" localSheetId="13">'Attach 10'!$A$1:$E$20</definedName>
    <definedName name="_xlnm.Print_Area" localSheetId="14">'Attach 11'!$A$1:$E$28</definedName>
    <definedName name="_xlnm.Print_Area" localSheetId="15">'Attach 12'!$A$1:$E$9</definedName>
    <definedName name="_xlnm.Print_Area" localSheetId="16">'Attach 13'!$A$1:$E$27</definedName>
    <definedName name="_xlnm.Print_Area" localSheetId="17">'Attach 14'!$A$1:$E$29</definedName>
    <definedName name="_xlnm.Print_Area" localSheetId="18">'Attach 14-IP'!$A$8:$I$218</definedName>
    <definedName name="_xlnm.Print_Area" localSheetId="19">'Attach 15'!$A$1:$E$83</definedName>
    <definedName name="_xlnm.Print_Area" localSheetId="20">'Attach 16'!$A$1:$L$81</definedName>
    <definedName name="_xlnm.Print_Area" localSheetId="21">'Attach 17'!$A$1:$E$30</definedName>
    <definedName name="_xlnm.Print_Area" localSheetId="22">'Attach 18'!$A$1:$E$31</definedName>
    <definedName name="_xlnm.Print_Area" localSheetId="23">'Attach 19'!$A$1:$E$31</definedName>
    <definedName name="_xlnm.Print_Area" localSheetId="3">'Attach 3(JV)'!$A$1:$E$26</definedName>
    <definedName name="_xlnm.Print_Area" localSheetId="4">'Attach 3(QR)'!$A$1:$E$27</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6'!$A$1:$E$27</definedName>
    <definedName name="_xlnm.Print_Area" localSheetId="11">'Attach 7'!$A$1:$E$28</definedName>
    <definedName name="_xlnm.Print_Area" localSheetId="12">'Attach 9'!$A$1:$E$40</definedName>
    <definedName name="_xlnm.Print_Area" localSheetId="24">'Attachment-19'!$A$1:$E$39</definedName>
    <definedName name="_xlnm.Print_Area" localSheetId="25">'Bid Form 1st Env.'!$A$22:$F$161</definedName>
    <definedName name="_xlnm.Print_Area" localSheetId="26">'Bid Form 1st Envelope '!$A$1:$F$119</definedName>
    <definedName name="_xlnm.Print_Area" localSheetId="2">'Names of Bidder'!$B$1:$D$36</definedName>
    <definedName name="_xlnm.Print_Titles" localSheetId="15">'Attach 12'!#REF!</definedName>
    <definedName name="_xlnm.Print_Titles" localSheetId="12">'Attach 9'!$18:$18</definedName>
    <definedName name="printedname">#REF!</definedName>
    <definedName name="_xlnm.Recorder" localSheetId="21">#REF!</definedName>
    <definedName name="_xlnm.Recorder" localSheetId="25">#REF!</definedName>
    <definedName name="_xlnm.Recorder">#REF!</definedName>
    <definedName name="TEST" localSheetId="21">#REF!</definedName>
    <definedName name="TEST" localSheetId="25">#REF!</definedName>
    <definedName name="TEST">#REF!</definedName>
    <definedName name="TO">'Attach 12'!#REF!</definedName>
    <definedName name="ttt">#REF!</definedName>
    <definedName name="typeofbidder">#REF!</definedName>
    <definedName name="uuu">#REF!</definedName>
    <definedName name="yyy">#REF!</definedName>
    <definedName name="Z_0664780A_E8AC_4BA6_9C3B_53B9085473D3_.wvu.PrintArea" localSheetId="25" hidden="1">'Bid Form 1st Env.'!$A$22:$F$161</definedName>
    <definedName name="Z_0664780A_E8AC_4BA6_9C3B_53B9085473D3_.wvu.Rows" localSheetId="25" hidden="1">'Bid Form 1st Env.'!$5:$7,'Bid Form 1st Env.'!$70:$72,'Bid Form 1st Env.'!$95:$98,'Bid Form 1st Env.'!$105:$105,'Bid Form 1st Env.'!$124:$130,'Bid Form 1st Env.'!$143:$143,'Bid Form 1st Env.'!$158:$160</definedName>
    <definedName name="Z_0D490C87_B003_4943_9825_ACE0B8E7CC06_.wvu.Cols" localSheetId="15" hidden="1">'Attach 12'!$G:$I</definedName>
    <definedName name="Z_0D490C87_B003_4943_9825_ACE0B8E7CC06_.wvu.Cols" localSheetId="19"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12'!$A$1:$E$10</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14-IP'!$A$8:$I$218</definedName>
    <definedName name="Z_0D490C87_B003_4943_9825_ACE0B8E7CC06_.wvu.PrintArea" localSheetId="19" hidden="1">'Attach 15'!$A$1:$E$83</definedName>
    <definedName name="Z_0D490C87_B003_4943_9825_ACE0B8E7CC06_.wvu.PrintArea" localSheetId="20" hidden="1">'Attach 16'!$A$1:$L$81</definedName>
    <definedName name="Z_0D490C87_B003_4943_9825_ACE0B8E7CC06_.wvu.PrintArea" localSheetId="21" hidden="1">'Attach 17'!$A$1:$E$30</definedName>
    <definedName name="Z_0D490C87_B003_4943_9825_ACE0B8E7CC06_.wvu.PrintArea" localSheetId="22" hidden="1">'Attach 18'!$A$1:$E$31</definedName>
    <definedName name="Z_0D490C87_B003_4943_9825_ACE0B8E7CC06_.wvu.PrintArea" localSheetId="23" hidden="1">'Attach 19'!$A$1:$E$31</definedName>
    <definedName name="Z_0D490C87_B003_4943_9825_ACE0B8E7CC06_.wvu.PrintArea" localSheetId="3" hidden="1">'Attach 3(JV)'!$A$1:$E$26</definedName>
    <definedName name="Z_0D490C87_B003_4943_9825_ACE0B8E7CC06_.wvu.PrintArea" localSheetId="4" hidden="1">'Attach 3(QR)'!$A$1:$E$27</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9'!$A$1:$E$40</definedName>
    <definedName name="Z_0D490C87_B003_4943_9825_ACE0B8E7CC06_.wvu.PrintArea" localSheetId="26" hidden="1">'Bid Form 1st Envelope '!$A$1:$F$119</definedName>
    <definedName name="Z_0D490C87_B003_4943_9825_ACE0B8E7CC06_.wvu.PrintArea" localSheetId="2" hidden="1">'Names of Bidder'!$B$1:$D$36</definedName>
    <definedName name="Z_0D490C87_B003_4943_9825_ACE0B8E7CC06_.wvu.PrintTitles" localSheetId="15" hidden="1">'Attach 12'!#REF!</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18'!$13:$13</definedName>
    <definedName name="Z_0D490C87_B003_4943_9825_ACE0B8E7CC06_.wvu.Rows" localSheetId="23" hidden="1">'Attach 19'!$13:$13,'Attach 19'!$20:$28</definedName>
    <definedName name="Z_0D490C87_B003_4943_9825_ACE0B8E7CC06_.wvu.Rows" localSheetId="8" hidden="1">'Attach 5'!$4:$4</definedName>
    <definedName name="Z_0D490C87_B003_4943_9825_ACE0B8E7CC06_.wvu.Rows" localSheetId="26" hidden="1">'Bid Form 1st Envelope '!$45:$45</definedName>
    <definedName name="Z_0D490C87_B003_4943_9825_ACE0B8E7CC06_.wvu.Rows" localSheetId="2" hidden="1">'Names of Bidder'!$28:$30</definedName>
    <definedName name="Z_14C32814_5A59_4863_9FB1_822FBB75D7D1_.wvu.Cols" localSheetId="15" hidden="1">'Attach 12'!$G:$I</definedName>
    <definedName name="Z_14C32814_5A59_4863_9FB1_822FBB75D7D1_.wvu.Cols" localSheetId="19"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12'!$A$1:$E$10</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14-IP'!$A$8:$I$218</definedName>
    <definedName name="Z_14C32814_5A59_4863_9FB1_822FBB75D7D1_.wvu.PrintArea" localSheetId="19" hidden="1">'Attach 15'!$A$1:$E$83</definedName>
    <definedName name="Z_14C32814_5A59_4863_9FB1_822FBB75D7D1_.wvu.PrintArea" localSheetId="20" hidden="1">'Attach 16'!$A$1:$L$81</definedName>
    <definedName name="Z_14C32814_5A59_4863_9FB1_822FBB75D7D1_.wvu.PrintArea" localSheetId="21" hidden="1">'Attach 17'!$A$1:$E$30</definedName>
    <definedName name="Z_14C32814_5A59_4863_9FB1_822FBB75D7D1_.wvu.PrintArea" localSheetId="22" hidden="1">'Attach 18'!$A$1:$E$31</definedName>
    <definedName name="Z_14C32814_5A59_4863_9FB1_822FBB75D7D1_.wvu.PrintArea" localSheetId="23" hidden="1">'Attach 19'!$A$1:$E$31</definedName>
    <definedName name="Z_14C32814_5A59_4863_9FB1_822FBB75D7D1_.wvu.PrintArea" localSheetId="3" hidden="1">'Attach 3(JV)'!$A$1:$E$26</definedName>
    <definedName name="Z_14C32814_5A59_4863_9FB1_822FBB75D7D1_.wvu.PrintArea" localSheetId="4" hidden="1">'Attach 3(QR)'!$A$1:$E$27</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9'!$A$1:$E$40</definedName>
    <definedName name="Z_14C32814_5A59_4863_9FB1_822FBB75D7D1_.wvu.PrintArea" localSheetId="24" hidden="1">'Attachment-19'!$A$1:$E$39</definedName>
    <definedName name="Z_14C32814_5A59_4863_9FB1_822FBB75D7D1_.wvu.PrintArea" localSheetId="26" hidden="1">'Bid Form 1st Envelope '!$A$1:$F$119</definedName>
    <definedName name="Z_14C32814_5A59_4863_9FB1_822FBB75D7D1_.wvu.PrintArea" localSheetId="2" hidden="1">'Names of Bidder'!$B$1:$D$36</definedName>
    <definedName name="Z_14C32814_5A59_4863_9FB1_822FBB75D7D1_.wvu.PrintTitles" localSheetId="15" hidden="1">'Attach 12'!#REF!</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18'!$13:$13</definedName>
    <definedName name="Z_14C32814_5A59_4863_9FB1_822FBB75D7D1_.wvu.Rows" localSheetId="23" hidden="1">'Attach 19'!$13:$13,'Attach 19'!$20:$28</definedName>
    <definedName name="Z_14C32814_5A59_4863_9FB1_822FBB75D7D1_.wvu.Rows" localSheetId="8" hidden="1">'Attach 5'!$4:$4</definedName>
    <definedName name="Z_14C32814_5A59_4863_9FB1_822FBB75D7D1_.wvu.Rows" localSheetId="24" hidden="1">'Attachment-19'!$13:$13</definedName>
    <definedName name="Z_14C32814_5A59_4863_9FB1_822FBB75D7D1_.wvu.Rows" localSheetId="2" hidden="1">'Names of Bidder'!$28:$30</definedName>
    <definedName name="Z_1E2D7167_D6B7_4690_9A83_BF768C4223A4_.wvu.Cols" localSheetId="15" hidden="1">'Attach 12'!$G:$I</definedName>
    <definedName name="Z_1E2D7167_D6B7_4690_9A83_BF768C4223A4_.wvu.Cols" localSheetId="19"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12'!$A$1:$E$10</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14-IP'!$A$8:$I$218</definedName>
    <definedName name="Z_1E2D7167_D6B7_4690_9A83_BF768C4223A4_.wvu.PrintArea" localSheetId="19" hidden="1">'Attach 15'!$A$1:$E$83</definedName>
    <definedName name="Z_1E2D7167_D6B7_4690_9A83_BF768C4223A4_.wvu.PrintArea" localSheetId="20" hidden="1">'Attach 16'!$A$1:$L$81</definedName>
    <definedName name="Z_1E2D7167_D6B7_4690_9A83_BF768C4223A4_.wvu.PrintArea" localSheetId="21" hidden="1">'Attach 17'!$A$1:$E$30</definedName>
    <definedName name="Z_1E2D7167_D6B7_4690_9A83_BF768C4223A4_.wvu.PrintArea" localSheetId="22" hidden="1">'Attach 18'!$A$1:$E$31</definedName>
    <definedName name="Z_1E2D7167_D6B7_4690_9A83_BF768C4223A4_.wvu.PrintArea" localSheetId="23" hidden="1">'Attach 19'!$A$1:$E$31</definedName>
    <definedName name="Z_1E2D7167_D6B7_4690_9A83_BF768C4223A4_.wvu.PrintArea" localSheetId="3" hidden="1">'Attach 3(JV)'!$A$1:$E$26</definedName>
    <definedName name="Z_1E2D7167_D6B7_4690_9A83_BF768C4223A4_.wvu.PrintArea" localSheetId="4" hidden="1">'Attach 3(QR)'!$A$1:$E$27</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9'!$A$1:$E$40</definedName>
    <definedName name="Z_1E2D7167_D6B7_4690_9A83_BF768C4223A4_.wvu.PrintArea" localSheetId="24" hidden="1">'Attachment-19'!$A$1:$E$39</definedName>
    <definedName name="Z_1E2D7167_D6B7_4690_9A83_BF768C4223A4_.wvu.PrintArea" localSheetId="26" hidden="1">'Bid Form 1st Envelope '!$A$1:$F$119</definedName>
    <definedName name="Z_1E2D7167_D6B7_4690_9A83_BF768C4223A4_.wvu.PrintArea" localSheetId="2" hidden="1">'Names of Bidder'!$B$1:$D$36</definedName>
    <definedName name="Z_1E2D7167_D6B7_4690_9A83_BF768C4223A4_.wvu.PrintTitles" localSheetId="15" hidden="1">'Attach 12'!#REF!</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18'!$13:$13</definedName>
    <definedName name="Z_1E2D7167_D6B7_4690_9A83_BF768C4223A4_.wvu.Rows" localSheetId="23" hidden="1">'Attach 19'!$13:$13,'Attach 19'!$20:$28</definedName>
    <definedName name="Z_1E2D7167_D6B7_4690_9A83_BF768C4223A4_.wvu.Rows" localSheetId="8" hidden="1">'Attach 5'!$4:$4</definedName>
    <definedName name="Z_1E2D7167_D6B7_4690_9A83_BF768C4223A4_.wvu.Rows" localSheetId="24" hidden="1">'Attachment-19'!$13:$13</definedName>
    <definedName name="Z_1E2D7167_D6B7_4690_9A83_BF768C4223A4_.wvu.Rows" localSheetId="2" hidden="1">'Names of Bidder'!$28:$30</definedName>
    <definedName name="Z_1F125E51_1799_42D0_B41E_DC039BB17D59_.wvu.Cols" localSheetId="15" hidden="1">'Attach 12'!$G:$I</definedName>
    <definedName name="Z_1F125E51_1799_42D0_B41E_DC039BB17D59_.wvu.Cols" localSheetId="19"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12'!$A$1:$E$9</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14-IP'!$A$8:$I$218</definedName>
    <definedName name="Z_1F125E51_1799_42D0_B41E_DC039BB17D59_.wvu.PrintArea" localSheetId="19" hidden="1">'Attach 15'!$A$1:$E$83</definedName>
    <definedName name="Z_1F125E51_1799_42D0_B41E_DC039BB17D59_.wvu.PrintArea" localSheetId="20" hidden="1">'Attach 16'!$A$1:$L$81</definedName>
    <definedName name="Z_1F125E51_1799_42D0_B41E_DC039BB17D59_.wvu.PrintArea" localSheetId="21" hidden="1">'Attach 17'!$A$1:$E$30</definedName>
    <definedName name="Z_1F125E51_1799_42D0_B41E_DC039BB17D59_.wvu.PrintArea" localSheetId="22" hidden="1">'Attach 18'!$A$1:$E$31</definedName>
    <definedName name="Z_1F125E51_1799_42D0_B41E_DC039BB17D59_.wvu.PrintArea" localSheetId="23" hidden="1">'Attach 19'!$A$1:$E$31</definedName>
    <definedName name="Z_1F125E51_1799_42D0_B41E_DC039BB17D59_.wvu.PrintArea" localSheetId="3" hidden="1">'Attach 3(JV)'!$A$1:$E$26</definedName>
    <definedName name="Z_1F125E51_1799_42D0_B41E_DC039BB17D59_.wvu.PrintArea" localSheetId="4" hidden="1">'Attach 3(QR)'!$A$1:$E$27</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9'!$A$1:$E$40</definedName>
    <definedName name="Z_1F125E51_1799_42D0_B41E_DC039BB17D59_.wvu.PrintArea" localSheetId="24" hidden="1">'Attachment-19'!$A$1:$E$39</definedName>
    <definedName name="Z_1F125E51_1799_42D0_B41E_DC039BB17D59_.wvu.PrintArea" localSheetId="26" hidden="1">'Bid Form 1st Envelope '!$A$1:$F$119</definedName>
    <definedName name="Z_1F125E51_1799_42D0_B41E_DC039BB17D59_.wvu.PrintArea" localSheetId="2" hidden="1">'Names of Bidder'!$B$1:$D$36</definedName>
    <definedName name="Z_1F125E51_1799_42D0_B41E_DC039BB17D59_.wvu.PrintTitles" localSheetId="15" hidden="1">'Attach 12'!#REF!</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12'!#REF!,'Attach 12'!#REF!</definedName>
    <definedName name="Z_1F125E51_1799_42D0_B41E_DC039BB17D59_.wvu.Rows" localSheetId="19" hidden="1">'Attach 15'!$15:$15</definedName>
    <definedName name="Z_1F125E51_1799_42D0_B41E_DC039BB17D59_.wvu.Rows" localSheetId="20" hidden="1">'Attach 16'!$76:$79</definedName>
    <definedName name="Z_1F125E51_1799_42D0_B41E_DC039BB17D59_.wvu.Rows" localSheetId="21" hidden="1">'Attach 17'!$26:$26,'Attach 17'!$32:$209</definedName>
    <definedName name="Z_1F125E51_1799_42D0_B41E_DC039BB17D59_.wvu.Rows" localSheetId="22" hidden="1">'Attach 18'!$13:$13</definedName>
    <definedName name="Z_1F125E51_1799_42D0_B41E_DC039BB17D59_.wvu.Rows" localSheetId="23" hidden="1">'Attach 19'!$13:$13,'Attach 19'!$20:$28</definedName>
    <definedName name="Z_1F125E51_1799_42D0_B41E_DC039BB17D59_.wvu.Rows" localSheetId="8" hidden="1">'Attach 5'!$4:$4</definedName>
    <definedName name="Z_1F125E51_1799_42D0_B41E_DC039BB17D59_.wvu.Rows" localSheetId="24" hidden="1">'Attachment-19'!$13:$13</definedName>
    <definedName name="Z_1F125E51_1799_42D0_B41E_DC039BB17D59_.wvu.Rows" localSheetId="2" hidden="1">'Names of Bidder'!$11:$11,'Names of Bidder'!$28:$30</definedName>
    <definedName name="Z_1FD9ACA5_802E_4240_ABEA_3FAA854014ED_.wvu.PrintArea" localSheetId="21" hidden="1">'Attach 17'!$A$1:$E$33</definedName>
    <definedName name="Z_1FD9ACA5_802E_4240_ABEA_3FAA854014ED_.wvu.Rows" localSheetId="21" hidden="1">'Attach 17'!$26:$26,'Attach 17'!$32:$209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12'!$A$1:$E$10</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14-IP'!$A$8:$I$218</definedName>
    <definedName name="Z_240327DD_375F_45D4_BA52_89AFD79FE6A1_.wvu.PrintArea" localSheetId="19" hidden="1">'Attach 15'!$A$1:$E$83</definedName>
    <definedName name="Z_240327DD_375F_45D4_BA52_89AFD79FE6A1_.wvu.PrintArea" localSheetId="20" hidden="1">'Attach 16'!$A$1:$L$81</definedName>
    <definedName name="Z_240327DD_375F_45D4_BA52_89AFD79FE6A1_.wvu.PrintArea" localSheetId="21" hidden="1">'Attach 17'!$A$1:$E$33</definedName>
    <definedName name="Z_240327DD_375F_45D4_BA52_89AFD79FE6A1_.wvu.PrintArea" localSheetId="23"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9'!$A$1:$E$40</definedName>
    <definedName name="Z_240327DD_375F_45D4_BA52_89AFD79FE6A1_.wvu.PrintArea" localSheetId="26" hidden="1">'Bid Form 1st Envelope '!$A$1:$F$119</definedName>
    <definedName name="Z_240327DD_375F_45D4_BA52_89AFD79FE6A1_.wvu.PrintArea" localSheetId="2" hidden="1">'Names of Bidder'!$B$1:$D$36</definedName>
    <definedName name="Z_240327DD_375F_45D4_BA52_89AFD79FE6A1_.wvu.PrintTitles" localSheetId="15" hidden="1">'Attach 12'!#REF!</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3" hidden="1">'Attach 19'!$13:$13,'Attach 19'!$20:$28</definedName>
    <definedName name="Z_240327DD_375F_45D4_BA52_89AFD79FE6A1_.wvu.Rows" localSheetId="8" hidden="1">'Attach 5'!$4:$4</definedName>
    <definedName name="Z_240327DD_375F_45D4_BA52_89AFD79FE6A1_.wvu.Rows" localSheetId="2" hidden="1">'Names of Bidder'!$28:$30</definedName>
    <definedName name="Z_2648A02A_7B8C_446F_A14E_7410EA5360FE_.wvu.Cols" localSheetId="25" hidden="1">'Bid Form 1st Env.'!$G:$J,'Bid Form 1st Env.'!$L:$AV</definedName>
    <definedName name="Z_2648A02A_7B8C_446F_A14E_7410EA5360FE_.wvu.PrintArea" localSheetId="25" hidden="1">'Bid Form 1st Env.'!$A$22:$F$161</definedName>
    <definedName name="Z_2648A02A_7B8C_446F_A14E_7410EA5360FE_.wvu.Rows" localSheetId="25" hidden="1">'Bid Form 1st Env.'!$5:$7,'Bid Form 1st Env.'!$70:$72,'Bid Form 1st Env.'!$95:$98,'Bid Form 1st Env.'!$158:$159</definedName>
    <definedName name="Z_28358ADF_83C9_480A_8EF5_E9DA8FAE77A0_.wvu.PrintArea" localSheetId="25" hidden="1">'Bid Form 1st Env.'!$A$22:$F$161</definedName>
    <definedName name="Z_28358ADF_83C9_480A_8EF5_E9DA8FAE77A0_.wvu.Rows" localSheetId="25" hidden="1">'Bid Form 1st Env.'!$5:$7,'Bid Form 1st Env.'!$70:$72,'Bid Form 1st Env.'!$95:$98,'Bid Form 1st Env.'!$105:$105,'Bid Form 1st Env.'!$124:$130,'Bid Form 1st Env.'!$143:$143,'Bid Form 1st Env.'!$158:$160</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12'!$A$1:$E$10</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15'!$A$1:$E$84</definedName>
    <definedName name="Z_43BCBF1E_CDCF_4541_8D79_87EDCECBC1FD_.wvu.PrintArea" localSheetId="20" hidden="1">'Attach 16'!$A$1:$L$81</definedName>
    <definedName name="Z_43BCBF1E_CDCF_4541_8D79_87EDCECBC1FD_.wvu.PrintArea" localSheetId="23"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9'!$A$1:$E$46</definedName>
    <definedName name="Z_43BCBF1E_CDCF_4541_8D79_87EDCECBC1FD_.wvu.PrintArea" localSheetId="26" hidden="1">'Bid Form 1st Envelope '!$A$1:$F$119</definedName>
    <definedName name="Z_43BCBF1E_CDCF_4541_8D79_87EDCECBC1FD_.wvu.PrintArea" localSheetId="2" hidden="1">'Names of Bidder'!$B$1:$D$36</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19"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12'!$A$1:$E$10</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14-IP'!$A$8:$I$218</definedName>
    <definedName name="Z_44C1C443_3199_4288_884A_D16AF7B2CD69_.wvu.PrintArea" localSheetId="19" hidden="1">'Attach 15'!$A$1:$E$83</definedName>
    <definedName name="Z_44C1C443_3199_4288_884A_D16AF7B2CD69_.wvu.PrintArea" localSheetId="20" hidden="1">'Attach 16'!$A$1:$L$81</definedName>
    <definedName name="Z_44C1C443_3199_4288_884A_D16AF7B2CD69_.wvu.PrintArea" localSheetId="21" hidden="1">'Attach 17'!$A$1:$E$33</definedName>
    <definedName name="Z_44C1C443_3199_4288_884A_D16AF7B2CD69_.wvu.PrintArea" localSheetId="22" hidden="1">'Attach 18'!$A$1:$E$31</definedName>
    <definedName name="Z_44C1C443_3199_4288_884A_D16AF7B2CD69_.wvu.PrintArea" localSheetId="23" hidden="1">'Attach 19'!$A$1:$E$31</definedName>
    <definedName name="Z_44C1C443_3199_4288_884A_D16AF7B2CD69_.wvu.PrintArea" localSheetId="3" hidden="1">'Attach 3(JV)'!$A$1:$E$28</definedName>
    <definedName name="Z_44C1C443_3199_4288_884A_D16AF7B2CD69_.wvu.PrintArea" localSheetId="4" hidden="1">'Attach 3(QR)'!$A$1:$E$28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9'!$A$1:$E$40</definedName>
    <definedName name="Z_44C1C443_3199_4288_884A_D16AF7B2CD69_.wvu.PrintArea" localSheetId="26" hidden="1">'Bid Form 1st Envelope '!$A$1:$J$117</definedName>
    <definedName name="Z_44C1C443_3199_4288_884A_D16AF7B2CD69_.wvu.PrintArea" localSheetId="2" hidden="1">'Names of Bidder'!$B$1:$D$36</definedName>
    <definedName name="Z_44C1C443_3199_4288_884A_D16AF7B2CD69_.wvu.PrintTitles" localSheetId="15" hidden="1">'Attach 12'!#REF!</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18'!$13:$13</definedName>
    <definedName name="Z_44C1C443_3199_4288_884A_D16AF7B2CD69_.wvu.Rows" localSheetId="23" hidden="1">'Attach 19'!$13:$13,'Attach 19'!$20:$28</definedName>
    <definedName name="Z_44C1C443_3199_4288_884A_D16AF7B2CD69_.wvu.Rows" localSheetId="8" hidden="1">'Attach 5'!$4:$4</definedName>
    <definedName name="Z_44C1C443_3199_4288_884A_D16AF7B2CD69_.wvu.Rows" localSheetId="26" hidden="1">'Bid Form 1st Envelope '!$45:$45</definedName>
    <definedName name="Z_44C1C443_3199_4288_884A_D16AF7B2CD69_.wvu.Rows" localSheetId="2" hidden="1">'Names of Bidder'!$28:$30</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12'!$A$1:$E$10</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14-IP'!$A$8:$I$218</definedName>
    <definedName name="Z_494F6778_23FE_4AAC_B37D_6C7543FC13B9_.wvu.PrintArea" localSheetId="19" hidden="1">'Attach 15'!$A$1:$E$83</definedName>
    <definedName name="Z_494F6778_23FE_4AAC_B37D_6C7543FC13B9_.wvu.PrintArea" localSheetId="20" hidden="1">'Attach 16'!$A$1:$L$81</definedName>
    <definedName name="Z_494F6778_23FE_4AAC_B37D_6C7543FC13B9_.wvu.PrintArea" localSheetId="23"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9'!$A$1:$E$46</definedName>
    <definedName name="Z_494F6778_23FE_4AAC_B37D_6C7543FC13B9_.wvu.PrintArea" localSheetId="26" hidden="1">'Bid Form 1st Envelope '!$A$1:$F$119</definedName>
    <definedName name="Z_494F6778_23FE_4AAC_B37D_6C7543FC13B9_.wvu.PrintArea" localSheetId="2" hidden="1">'Names of Bidder'!$B$1:$D$36</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2" hidden="1">'Names of Bidder'!$28:$30</definedName>
    <definedName name="Z_4FC0AD0E_817E_4CA2_8399_B627A39139DF_.wvu.Cols" localSheetId="25" hidden="1">'Bid Form 1st Env.'!$G:$BE</definedName>
    <definedName name="Z_4FC0AD0E_817E_4CA2_8399_B627A39139DF_.wvu.PrintArea" localSheetId="25" hidden="1">'Bid Form 1st Env.'!$A$22:$F$161</definedName>
    <definedName name="Z_4FC0AD0E_817E_4CA2_8399_B627A39139DF_.wvu.Rows" localSheetId="25" hidden="1">'Bid Form 1st Env.'!$5:$7,'Bid Form 1st Env.'!$70:$72,'Bid Form 1st Env.'!$95:$98,'Bid Form 1st Env.'!$124:$129,'Bid Form 1st Env.'!$158:$159</definedName>
    <definedName name="Z_568F3CA5_E4AA_42C0_A3F9_2E87F5C640E3_.wvu.Cols" localSheetId="15" hidden="1">'Attach 12'!$G:$I</definedName>
    <definedName name="Z_568F3CA5_E4AA_42C0_A3F9_2E87F5C640E3_.wvu.Cols" localSheetId="19" hidden="1">'Attach 15'!$F:$F,'Attach 15'!$H:$H</definedName>
    <definedName name="Z_568F3CA5_E4AA_42C0_A3F9_2E87F5C640E3_.wvu.Cols" localSheetId="8" hidden="1">'Attach 5'!$H:$H</definedName>
    <definedName name="Z_568F3CA5_E4AA_42C0_A3F9_2E87F5C640E3_.wvu.Cols" localSheetId="10" hidden="1">'Attach 6'!$H:$H</definedName>
    <definedName name="Z_568F3CA5_E4AA_42C0_A3F9_2E87F5C640E3_.wvu.Cols" localSheetId="2" hidden="1">'Names of Bidder'!$I:$I</definedName>
    <definedName name="Z_568F3CA5_E4AA_42C0_A3F9_2E87F5C640E3_.wvu.PrintArea" localSheetId="13" hidden="1">'Attach 10'!$A$1:$E$20</definedName>
    <definedName name="Z_568F3CA5_E4AA_42C0_A3F9_2E87F5C640E3_.wvu.PrintArea" localSheetId="14" hidden="1">'Attach 11'!$A$1:$E$28</definedName>
    <definedName name="Z_568F3CA5_E4AA_42C0_A3F9_2E87F5C640E3_.wvu.PrintArea" localSheetId="15" hidden="1">'Attach 12'!$A$1:$E$9</definedName>
    <definedName name="Z_568F3CA5_E4AA_42C0_A3F9_2E87F5C640E3_.wvu.PrintArea" localSheetId="16" hidden="1">'Attach 13'!$A$1:$E$27</definedName>
    <definedName name="Z_568F3CA5_E4AA_42C0_A3F9_2E87F5C640E3_.wvu.PrintArea" localSheetId="17" hidden="1">'Attach 14'!$A$1:$E$29</definedName>
    <definedName name="Z_568F3CA5_E4AA_42C0_A3F9_2E87F5C640E3_.wvu.PrintArea" localSheetId="18" hidden="1">'Attach 14-IP'!$A$8:$I$218</definedName>
    <definedName name="Z_568F3CA5_E4AA_42C0_A3F9_2E87F5C640E3_.wvu.PrintArea" localSheetId="19" hidden="1">'Attach 15'!$A$1:$E$83</definedName>
    <definedName name="Z_568F3CA5_E4AA_42C0_A3F9_2E87F5C640E3_.wvu.PrintArea" localSheetId="20" hidden="1">'Attach 16'!$A$1:$L$81</definedName>
    <definedName name="Z_568F3CA5_E4AA_42C0_A3F9_2E87F5C640E3_.wvu.PrintArea" localSheetId="21" hidden="1">'Attach 17'!$A$1:$E$30</definedName>
    <definedName name="Z_568F3CA5_E4AA_42C0_A3F9_2E87F5C640E3_.wvu.PrintArea" localSheetId="22" hidden="1">'Attach 18'!$A$1:$E$31</definedName>
    <definedName name="Z_568F3CA5_E4AA_42C0_A3F9_2E87F5C640E3_.wvu.PrintArea" localSheetId="23" hidden="1">'Attach 19'!$A$1:$E$31</definedName>
    <definedName name="Z_568F3CA5_E4AA_42C0_A3F9_2E87F5C640E3_.wvu.PrintArea" localSheetId="3" hidden="1">'Attach 3(JV)'!$A$1:$E$26</definedName>
    <definedName name="Z_568F3CA5_E4AA_42C0_A3F9_2E87F5C640E3_.wvu.PrintArea" localSheetId="4" hidden="1">'Attach 3(QR)'!$A$1:$E$27</definedName>
    <definedName name="Z_568F3CA5_E4AA_42C0_A3F9_2E87F5C640E3_.wvu.PrintArea" localSheetId="5" hidden="1">'Attach 4'!$A$1:$E$24</definedName>
    <definedName name="Z_568F3CA5_E4AA_42C0_A3F9_2E87F5C640E3_.wvu.PrintArea" localSheetId="6" hidden="1">'Attach 4 (A)'!$A$1:$E$26</definedName>
    <definedName name="Z_568F3CA5_E4AA_42C0_A3F9_2E87F5C640E3_.wvu.PrintArea" localSheetId="7" hidden="1">'Attach 4 (B)'!$A$1:$E$25</definedName>
    <definedName name="Z_568F3CA5_E4AA_42C0_A3F9_2E87F5C640E3_.wvu.PrintArea" localSheetId="8" hidden="1">'Attach 5'!$A$1:$E$28</definedName>
    <definedName name="Z_568F3CA5_E4AA_42C0_A3F9_2E87F5C640E3_.wvu.PrintArea" localSheetId="9" hidden="1">'Attach 5A'!$A$1:$E$29</definedName>
    <definedName name="Z_568F3CA5_E4AA_42C0_A3F9_2E87F5C640E3_.wvu.PrintArea" localSheetId="10" hidden="1">'Attach 6'!$A$1:$E$27</definedName>
    <definedName name="Z_568F3CA5_E4AA_42C0_A3F9_2E87F5C640E3_.wvu.PrintArea" localSheetId="11" hidden="1">'Attach 7'!$A$1:$E$28</definedName>
    <definedName name="Z_568F3CA5_E4AA_42C0_A3F9_2E87F5C640E3_.wvu.PrintArea" localSheetId="12" hidden="1">'Attach 9'!$A$1:$E$40</definedName>
    <definedName name="Z_568F3CA5_E4AA_42C0_A3F9_2E87F5C640E3_.wvu.PrintArea" localSheetId="24" hidden="1">'Attachment-19'!$A$1:$E$39</definedName>
    <definedName name="Z_568F3CA5_E4AA_42C0_A3F9_2E87F5C640E3_.wvu.PrintArea" localSheetId="25" hidden="1">'Bid Form 1st Env.'!$A$22:$F$161</definedName>
    <definedName name="Z_568F3CA5_E4AA_42C0_A3F9_2E87F5C640E3_.wvu.PrintArea" localSheetId="26" hidden="1">'Bid Form 1st Envelope '!$A$1:$F$119</definedName>
    <definedName name="Z_568F3CA5_E4AA_42C0_A3F9_2E87F5C640E3_.wvu.PrintArea" localSheetId="2" hidden="1">'Names of Bidder'!$B$1:$D$36</definedName>
    <definedName name="Z_568F3CA5_E4AA_42C0_A3F9_2E87F5C640E3_.wvu.PrintTitles" localSheetId="12" hidden="1">'Attach 9'!$18:$18</definedName>
    <definedName name="Z_568F3CA5_E4AA_42C0_A3F9_2E87F5C640E3_.wvu.Rows" localSheetId="14" hidden="1">'Attach 11'!$29:$85</definedName>
    <definedName name="Z_568F3CA5_E4AA_42C0_A3F9_2E87F5C640E3_.wvu.Rows" localSheetId="19" hidden="1">'Attach 15'!$15:$15,'Attach 15'!$17:$20</definedName>
    <definedName name="Z_568F3CA5_E4AA_42C0_A3F9_2E87F5C640E3_.wvu.Rows" localSheetId="20" hidden="1">'Attach 16'!$76:$79</definedName>
    <definedName name="Z_568F3CA5_E4AA_42C0_A3F9_2E87F5C640E3_.wvu.Rows" localSheetId="21" hidden="1">'Attach 17'!$26:$26,'Attach 17'!$32:$209</definedName>
    <definedName name="Z_568F3CA5_E4AA_42C0_A3F9_2E87F5C640E3_.wvu.Rows" localSheetId="22" hidden="1">'Attach 18'!$13:$13</definedName>
    <definedName name="Z_568F3CA5_E4AA_42C0_A3F9_2E87F5C640E3_.wvu.Rows" localSheetId="23" hidden="1">'Attach 19'!$13:$13,'Attach 19'!$20:$28</definedName>
    <definedName name="Z_568F3CA5_E4AA_42C0_A3F9_2E87F5C640E3_.wvu.Rows" localSheetId="8" hidden="1">'Attach 5'!$4:$4</definedName>
    <definedName name="Z_568F3CA5_E4AA_42C0_A3F9_2E87F5C640E3_.wvu.Rows" localSheetId="24" hidden="1">'Attachment-19'!$13:$13</definedName>
    <definedName name="Z_568F3CA5_E4AA_42C0_A3F9_2E87F5C640E3_.wvu.Rows" localSheetId="25" hidden="1">'Bid Form 1st Env.'!$5:$7,'Bid Form 1st Env.'!$78:$78,'Bid Form 1st Env.'!$95:$98,'Bid Form 1st Env.'!$105:$105,'Bid Form 1st Env.'!$124:$131,'Bid Form 1st Env.'!$143:$143,'Bid Form 1st Env.'!$158:$160</definedName>
    <definedName name="Z_568F3CA5_E4AA_42C0_A3F9_2E87F5C640E3_.wvu.Rows" localSheetId="2" hidden="1">'Names of Bidder'!$11:$11,'Names of Bidder'!$28:$30</definedName>
    <definedName name="Z_58E3016B_91DE_45B1_ADEB_496391BDEDAF_.wvu.PrintArea" localSheetId="25" hidden="1">'Bid Form 1st Env.'!$A$22:$F$161</definedName>
    <definedName name="Z_58E3016B_91DE_45B1_ADEB_496391BDEDAF_.wvu.Rows" localSheetId="25" hidden="1">'Bid Form 1st Env.'!$5:$7,'Bid Form 1st Env.'!$70:$72,'Bid Form 1st Env.'!$95:$98,'Bid Form 1st Env.'!$105:$105,'Bid Form 1st Env.'!$124:$130,'Bid Form 1st Env.'!$143:$143,'Bid Form 1st Env.'!$158:$160</definedName>
    <definedName name="Z_5DC8802C_6CD8_4623_90B5_A2B66DEC93B5_.wvu.PrintArea" localSheetId="25" hidden="1">'Bid Form 1st Env.'!$A$22:$F$161</definedName>
    <definedName name="Z_5DC8802C_6CD8_4623_90B5_A2B66DEC93B5_.wvu.Rows" localSheetId="25" hidden="1">'Bid Form 1st Env.'!$5:$7,'Bid Form 1st Env.'!$70:$72,'Bid Form 1st Env.'!$95:$98,'Bid Form 1st Env.'!$105:$105,'Bid Form 1st Env.'!$124:$130,'Bid Form 1st Env.'!$143:$143,'Bid Form 1st Env.'!$158:$160</definedName>
    <definedName name="Z_5DC8ED3C_E653_4387_97C3_43EF0A70C2EF_.wvu.PrintArea" localSheetId="25" hidden="1">'Bid Form 1st Env.'!$A$22:$F$161</definedName>
    <definedName name="Z_5DC8ED3C_E653_4387_97C3_43EF0A70C2EF_.wvu.Rows" localSheetId="25" hidden="1">'Bid Form 1st Env.'!$5:$7,'Bid Form 1st Env.'!$95:$98,'Bid Form 1st Env.'!$105:$105,'Bid Form 1st Env.'!$124:$131,'Bid Form 1st Env.'!$143:$143,'Bid Form 1st Env.'!$158:$160</definedName>
    <definedName name="Z_611D8B62_9C40_451B_ABB4_92F111B2BF43_.wvu.PrintArea" localSheetId="25" hidden="1">'Bid Form 1st Env.'!$A$22:$F$161</definedName>
    <definedName name="Z_611D8B62_9C40_451B_ABB4_92F111B2BF43_.wvu.Rows" localSheetId="25" hidden="1">'Bid Form 1st Env.'!$5:$7,'Bid Form 1st Env.'!$70:$72,'Bid Form 1st Env.'!$95:$98,'Bid Form 1st Env.'!$105:$105,'Bid Form 1st Env.'!$124:$130,'Bid Form 1st Env.'!$143:$143,'Bid Form 1st Env.'!$158:$160</definedName>
    <definedName name="Z_6B2C1320_5106_401D_86E8_03FFC7419150_.wvu.Cols" localSheetId="25" hidden="1">'Bid Form 1st Env.'!$G:$G,'Bid Form 1st Env.'!$L:$AV</definedName>
    <definedName name="Z_6B2C1320_5106_401D_86E8_03FFC7419150_.wvu.PrintArea" localSheetId="25" hidden="1">'Bid Form 1st Env.'!$A$22:$F$161</definedName>
    <definedName name="Z_7A88FC7A_7690_48AB_B789_172043AFADC8_.wvu.Cols" localSheetId="15" hidden="1">'Attach 12'!$G:$I</definedName>
    <definedName name="Z_7A88FC7A_7690_48AB_B789_172043AFADC8_.wvu.Cols" localSheetId="19"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12'!$A$1:$E$10</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14-IP'!$A$8:$I$218</definedName>
    <definedName name="Z_7A88FC7A_7690_48AB_B789_172043AFADC8_.wvu.PrintArea" localSheetId="19" hidden="1">'Attach 15'!$A$1:$E$83</definedName>
    <definedName name="Z_7A88FC7A_7690_48AB_B789_172043AFADC8_.wvu.PrintArea" localSheetId="20" hidden="1">'Attach 16'!$A$1:$L$81</definedName>
    <definedName name="Z_7A88FC7A_7690_48AB_B789_172043AFADC8_.wvu.PrintArea" localSheetId="21" hidden="1">'Attach 17'!$A$1:$E$30</definedName>
    <definedName name="Z_7A88FC7A_7690_48AB_B789_172043AFADC8_.wvu.PrintArea" localSheetId="22" hidden="1">'Attach 18'!$A$1:$E$31</definedName>
    <definedName name="Z_7A88FC7A_7690_48AB_B789_172043AFADC8_.wvu.PrintArea" localSheetId="23" hidden="1">'Attach 19'!$A$1:$E$31</definedName>
    <definedName name="Z_7A88FC7A_7690_48AB_B789_172043AFADC8_.wvu.PrintArea" localSheetId="3" hidden="1">'Attach 3(JV)'!$A$1:$E$26</definedName>
    <definedName name="Z_7A88FC7A_7690_48AB_B789_172043AFADC8_.wvu.PrintArea" localSheetId="4" hidden="1">'Attach 3(QR)'!$A$1:$E$27</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9'!$A$1:$E$40</definedName>
    <definedName name="Z_7A88FC7A_7690_48AB_B789_172043AFADC8_.wvu.PrintArea" localSheetId="24" hidden="1">'Attachment-19'!$A$1:$E$39</definedName>
    <definedName name="Z_7A88FC7A_7690_48AB_B789_172043AFADC8_.wvu.PrintArea" localSheetId="26" hidden="1">'Bid Form 1st Envelope '!$A$1:$F$119</definedName>
    <definedName name="Z_7A88FC7A_7690_48AB_B789_172043AFADC8_.wvu.PrintArea" localSheetId="2" hidden="1">'Names of Bidder'!$B$1:$D$36</definedName>
    <definedName name="Z_7A88FC7A_7690_48AB_B789_172043AFADC8_.wvu.PrintTitles" localSheetId="15" hidden="1">'Attach 12'!#REF!</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18'!$13:$13</definedName>
    <definedName name="Z_7A88FC7A_7690_48AB_B789_172043AFADC8_.wvu.Rows" localSheetId="23" hidden="1">'Attach 19'!$13:$13,'Attach 19'!$20:$28</definedName>
    <definedName name="Z_7A88FC7A_7690_48AB_B789_172043AFADC8_.wvu.Rows" localSheetId="8" hidden="1">'Attach 5'!$4:$4</definedName>
    <definedName name="Z_7A88FC7A_7690_48AB_B789_172043AFADC8_.wvu.Rows" localSheetId="24" hidden="1">'Attachment-19'!$13:$13</definedName>
    <definedName name="Z_7A88FC7A_7690_48AB_B789_172043AFADC8_.wvu.Rows" localSheetId="2" hidden="1">'Names of Bidder'!$28:$30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12'!$A$1:$E$10</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14-IP'!$A$8:$I$218</definedName>
    <definedName name="Z_7A9EA6D6_4DDF_43D9_92E6_C6AFAD14E266_.wvu.PrintArea" localSheetId="19" hidden="1">'Attach 15'!$A$1:$E$83</definedName>
    <definedName name="Z_7A9EA6D6_4DDF_43D9_92E6_C6AFAD14E266_.wvu.PrintArea" localSheetId="20" hidden="1">'Attach 16'!$A$1:$L$81</definedName>
    <definedName name="Z_7A9EA6D6_4DDF_43D9_92E6_C6AFAD14E266_.wvu.PrintArea" localSheetId="21" hidden="1">'Attach 17'!$A$1:$E$33</definedName>
    <definedName name="Z_7A9EA6D6_4DDF_43D9_92E6_C6AFAD14E266_.wvu.PrintArea" localSheetId="23"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9'!$A$1:$E$46</definedName>
    <definedName name="Z_7A9EA6D6_4DDF_43D9_92E6_C6AFAD14E266_.wvu.PrintArea" localSheetId="26" hidden="1">'Bid Form 1st Envelope '!$A$1:$F$119</definedName>
    <definedName name="Z_7A9EA6D6_4DDF_43D9_92E6_C6AFAD14E266_.wvu.PrintArea" localSheetId="2" hidden="1">'Names of Bidder'!$B$1:$D$36</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3" hidden="1">'Attach 19'!$13:$13,'Attach 19'!$20:$28</definedName>
    <definedName name="Z_7A9EA6D6_4DDF_43D9_92E6_C6AFAD14E266_.wvu.Rows" localSheetId="8" hidden="1">'Attach 5'!$4:$4</definedName>
    <definedName name="Z_7A9EA6D6_4DDF_43D9_92E6_C6AFAD14E266_.wvu.Rows" localSheetId="2" hidden="1">'Names of Bidder'!$28:$30</definedName>
    <definedName name="Z_82C64B11_1F50_45B5_B7BB_9F1DC733C833_.wvu.Cols" localSheetId="15" hidden="1">'Attach 12'!$G:$I</definedName>
    <definedName name="Z_82C64B11_1F50_45B5_B7BB_9F1DC733C833_.wvu.Cols" localSheetId="19"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12'!$A$1:$E$10</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14-IP'!$A$8:$I$218</definedName>
    <definedName name="Z_82C64B11_1F50_45B5_B7BB_9F1DC733C833_.wvu.PrintArea" localSheetId="19" hidden="1">'Attach 15'!$A$1:$E$83</definedName>
    <definedName name="Z_82C64B11_1F50_45B5_B7BB_9F1DC733C833_.wvu.PrintArea" localSheetId="20" hidden="1">'Attach 16'!$A$1:$L$81</definedName>
    <definedName name="Z_82C64B11_1F50_45B5_B7BB_9F1DC733C833_.wvu.PrintArea" localSheetId="21" hidden="1">'Attach 17'!$A$1:$E$30</definedName>
    <definedName name="Z_82C64B11_1F50_45B5_B7BB_9F1DC733C833_.wvu.PrintArea" localSheetId="22" hidden="1">'Attach 18'!$A$1:$E$31</definedName>
    <definedName name="Z_82C64B11_1F50_45B5_B7BB_9F1DC733C833_.wvu.PrintArea" localSheetId="23" hidden="1">'Attach 19'!$A$1:$E$31</definedName>
    <definedName name="Z_82C64B11_1F50_45B5_B7BB_9F1DC733C833_.wvu.PrintArea" localSheetId="3" hidden="1">'Attach 3(JV)'!$A$1:$E$26</definedName>
    <definedName name="Z_82C64B11_1F50_45B5_B7BB_9F1DC733C833_.wvu.PrintArea" localSheetId="4" hidden="1">'Attach 3(QR)'!$A$1:$E$27</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9'!$A$1:$E$40</definedName>
    <definedName name="Z_82C64B11_1F50_45B5_B7BB_9F1DC733C833_.wvu.PrintArea" localSheetId="26" hidden="1">'Bid Form 1st Envelope '!$A$1:$F$119</definedName>
    <definedName name="Z_82C64B11_1F50_45B5_B7BB_9F1DC733C833_.wvu.PrintArea" localSheetId="2" hidden="1">'Names of Bidder'!$B$1:$D$36</definedName>
    <definedName name="Z_82C64B11_1F50_45B5_B7BB_9F1DC733C833_.wvu.PrintTitles" localSheetId="15" hidden="1">'Attach 12'!#REF!</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18'!$13:$13</definedName>
    <definedName name="Z_82C64B11_1F50_45B5_B7BB_9F1DC733C833_.wvu.Rows" localSheetId="23" hidden="1">'Attach 19'!$13:$13,'Attach 19'!$20:$28</definedName>
    <definedName name="Z_82C64B11_1F50_45B5_B7BB_9F1DC733C833_.wvu.Rows" localSheetId="8" hidden="1">'Attach 5'!$4:$4</definedName>
    <definedName name="Z_82C64B11_1F50_45B5_B7BB_9F1DC733C833_.wvu.Rows" localSheetId="26" hidden="1">'Bid Form 1st Envelope '!$45:$45</definedName>
    <definedName name="Z_82C64B11_1F50_45B5_B7BB_9F1DC733C833_.wvu.Rows" localSheetId="2" hidden="1">'Names of Bidder'!$28:$30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12'!$A$1:$E$10</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14-IP'!$A$8:$I$218</definedName>
    <definedName name="Z_82E8A0F5_0020_4355_95CF_28601763A783_.wvu.PrintArea" localSheetId="19" hidden="1">'Attach 15'!$A$1:$E$83</definedName>
    <definedName name="Z_82E8A0F5_0020_4355_95CF_28601763A783_.wvu.PrintArea" localSheetId="20" hidden="1">'Attach 16'!$A$1:$L$81</definedName>
    <definedName name="Z_82E8A0F5_0020_4355_95CF_28601763A783_.wvu.PrintArea" localSheetId="21" hidden="1">'Attach 17'!$A$1:$E$33</definedName>
    <definedName name="Z_82E8A0F5_0020_4355_95CF_28601763A783_.wvu.PrintArea" localSheetId="23"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9'!$A$1:$E$40</definedName>
    <definedName name="Z_82E8A0F5_0020_4355_95CF_28601763A783_.wvu.PrintArea" localSheetId="26" hidden="1">'Bid Form 1st Envelope '!$A$1:$J$117</definedName>
    <definedName name="Z_82E8A0F5_0020_4355_95CF_28601763A783_.wvu.PrintArea" localSheetId="2" hidden="1">'Names of Bidder'!$B$1:$D$36</definedName>
    <definedName name="Z_82E8A0F5_0020_4355_95CF_28601763A783_.wvu.PrintTitles" localSheetId="15" hidden="1">'Attach 12'!#REF!</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3" hidden="1">'Attach 19'!$13:$13,'Attach 19'!$20:$28</definedName>
    <definedName name="Z_82E8A0F5_0020_4355_95CF_28601763A783_.wvu.Rows" localSheetId="8" hidden="1">'Attach 5'!$4:$4</definedName>
    <definedName name="Z_82E8A0F5_0020_4355_95CF_28601763A783_.wvu.Rows" localSheetId="2" hidden="1">'Names of Bidder'!$28:$30</definedName>
    <definedName name="Z_8843B236_6E9A_4D4E_9E7D_63D18D08F6AC_.wvu.PrintArea" localSheetId="25" hidden="1">'Bid Form 1st Env.'!$A$22:$F$153</definedName>
    <definedName name="Z_8843B236_6E9A_4D4E_9E7D_63D18D08F6AC_.wvu.Rows" localSheetId="25" hidden="1">'Bid Form 1st Env.'!$48:$48</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12'!$A$1:$E$10</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15'!$A$1:$E$84</definedName>
    <definedName name="Z_8E7B022F_1113_4BA2_B2BA_8EDBE02A2557_.wvu.PrintArea" localSheetId="20" hidden="1">'Attach 16'!$A$1:$L$81</definedName>
    <definedName name="Z_8E7B022F_1113_4BA2_B2BA_8EDBE02A2557_.wvu.PrintArea" localSheetId="23"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9'!$A$1:$E$46</definedName>
    <definedName name="Z_8E7B022F_1113_4BA2_B2BA_8EDBE02A2557_.wvu.PrintArea" localSheetId="26" hidden="1">'Bid Form 1st Envelope '!$A$1:$F$119</definedName>
    <definedName name="Z_8E7B022F_1113_4BA2_B2BA_8EDBE02A2557_.wvu.PrintArea" localSheetId="2" hidden="1">'Names of Bidder'!$B$1:$D$36</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PrintArea" localSheetId="25" hidden="1">'Bid Form 1st Env.'!$A$22:$F$161</definedName>
    <definedName name="Z_8FC0B3D6_A78E_4DDC_99E8_A5E9B8E73FA3_.wvu.Rows" localSheetId="25" hidden="1">'Bid Form 1st Env.'!$5:$7,'Bid Form 1st Env.'!$70:$72,'Bid Form 1st Env.'!$95:$98,'Bid Form 1st Env.'!$105:$105,'Bid Form 1st Env.'!$124:$131,'Bid Form 1st Env.'!$143:$143,'Bid Form 1st Env.'!$158:$160</definedName>
    <definedName name="Z_902C40DA_376E_410F_87E5_8188D8393A84_.wvu.Cols" localSheetId="25" hidden="1">'Bid Form 1st Env.'!$Y:$AK</definedName>
    <definedName name="Z_902C40DA_376E_410F_87E5_8188D8393A84_.wvu.PrintArea" localSheetId="25" hidden="1">'Bid Form 1st Env.'!$A$22:$F$153</definedName>
    <definedName name="Z_902C40DA_376E_410F_87E5_8188D8393A84_.wvu.Rows" localSheetId="25" hidden="1">'Bid Form 1st Env.'!#REF!</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12'!$A$1:$E$10</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15'!$A$1:$E$85</definedName>
    <definedName name="Z_A3F641DF_CF1D_48E3_AFDC_E52726A449CB_.wvu.PrintArea" localSheetId="20" hidden="1">'Attach 16'!$A$1:$L$81</definedName>
    <definedName name="Z_A3F641DF_CF1D_48E3_AFDC_E52726A449CB_.wvu.PrintArea" localSheetId="23"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9'!$A$1:$E$46</definedName>
    <definedName name="Z_A3F641DF_CF1D_48E3_AFDC_E52726A449CB_.wvu.PrintArea" localSheetId="26" hidden="1">'Bid Form 1st Envelope '!$A$1:$F$119</definedName>
    <definedName name="Z_A3F641DF_CF1D_48E3_AFDC_E52726A449CB_.wvu.PrintArea" localSheetId="2" hidden="1">'Names of Bidder'!$B$1:$D$36</definedName>
    <definedName name="Z_A3F641DF_CF1D_48E3_AFDC_E52726A449CB_.wvu.PrintTitles" localSheetId="15" hidden="1">'Attach 12'!#REF!</definedName>
    <definedName name="Z_A3F641DF_CF1D_48E3_AFDC_E52726A449CB_.wvu.PrintTitles" localSheetId="12" hidden="1">'Attach 9'!$18:$18</definedName>
    <definedName name="Z_AA750348_930C_43DE_ADD0_8D60980F5013_.wvu.Cols" localSheetId="15" hidden="1">'Attach 12'!$G:$I</definedName>
    <definedName name="Z_AA750348_930C_43DE_ADD0_8D60980F5013_.wvu.Cols" localSheetId="19"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12'!$A$1:$E$10</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14-IP'!$A$8:$I$218</definedName>
    <definedName name="Z_AA750348_930C_43DE_ADD0_8D60980F5013_.wvu.PrintArea" localSheetId="19" hidden="1">'Attach 15'!$A$1:$E$83</definedName>
    <definedName name="Z_AA750348_930C_43DE_ADD0_8D60980F5013_.wvu.PrintArea" localSheetId="20" hidden="1">'Attach 16'!$A$1:$L$81</definedName>
    <definedName name="Z_AA750348_930C_43DE_ADD0_8D60980F5013_.wvu.PrintArea" localSheetId="21" hidden="1">'Attach 17'!$A$1:$E$30</definedName>
    <definedName name="Z_AA750348_930C_43DE_ADD0_8D60980F5013_.wvu.PrintArea" localSheetId="22" hidden="1">'Attach 18'!$A$1:$E$31</definedName>
    <definedName name="Z_AA750348_930C_43DE_ADD0_8D60980F5013_.wvu.PrintArea" localSheetId="23" hidden="1">'Attach 19'!$A$1:$E$31</definedName>
    <definedName name="Z_AA750348_930C_43DE_ADD0_8D60980F5013_.wvu.PrintArea" localSheetId="3" hidden="1">'Attach 3(JV)'!$A$1:$E$26</definedName>
    <definedName name="Z_AA750348_930C_43DE_ADD0_8D60980F5013_.wvu.PrintArea" localSheetId="4" hidden="1">'Attach 3(QR)'!$A$1:$E$27</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9'!$A$1:$E$40</definedName>
    <definedName name="Z_AA750348_930C_43DE_ADD0_8D60980F5013_.wvu.PrintArea" localSheetId="24" hidden="1">'Attachment-19'!$A$1:$E$39</definedName>
    <definedName name="Z_AA750348_930C_43DE_ADD0_8D60980F5013_.wvu.PrintArea" localSheetId="26" hidden="1">'Bid Form 1st Envelope '!$A$1:$F$119</definedName>
    <definedName name="Z_AA750348_930C_43DE_ADD0_8D60980F5013_.wvu.PrintArea" localSheetId="2" hidden="1">'Names of Bidder'!$B$1:$D$36</definedName>
    <definedName name="Z_AA750348_930C_43DE_ADD0_8D60980F5013_.wvu.PrintTitles" localSheetId="15" hidden="1">'Attach 12'!#REF!</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18'!$13:$13</definedName>
    <definedName name="Z_AA750348_930C_43DE_ADD0_8D60980F5013_.wvu.Rows" localSheetId="23" hidden="1">'Attach 19'!$13:$13,'Attach 19'!$20:$28</definedName>
    <definedName name="Z_AA750348_930C_43DE_ADD0_8D60980F5013_.wvu.Rows" localSheetId="8" hidden="1">'Attach 5'!$4:$4</definedName>
    <definedName name="Z_AA750348_930C_43DE_ADD0_8D60980F5013_.wvu.Rows" localSheetId="24" hidden="1">'Attachment-19'!$13:$13</definedName>
    <definedName name="Z_AA750348_930C_43DE_ADD0_8D60980F5013_.wvu.Rows" localSheetId="2" hidden="1">'Names of Bidder'!$28:$30</definedName>
    <definedName name="Z_B2F5BE93_BC39_41F1_A7AB_BF1A62CC5EC1_.wvu.PrintArea" localSheetId="25" hidden="1">'Bid Form 1st Env.'!$A$22:$F$161</definedName>
    <definedName name="Z_B2F5BE93_BC39_41F1_A7AB_BF1A62CC5EC1_.wvu.Rows" localSheetId="25" hidden="1">'Bid Form 1st Env.'!$5:$7,'Bid Form 1st Env.'!$70:$72,'Bid Form 1st Env.'!$95:$98,'Bid Form 1st Env.'!$105:$105,'Bid Form 1st Env.'!$124:$131,'Bid Form 1st Env.'!$143:$143,'Bid Form 1st Env.'!$158:$160</definedName>
    <definedName name="Z_B767AF46_8156_4C6E_927C_9FADBABCE925_.wvu.PrintArea" localSheetId="25" hidden="1">'Bid Form 1st Env.'!$A$22:$F$154</definedName>
    <definedName name="Z_B767AF46_8156_4C6E_927C_9FADBABCE925_.wvu.Rows" localSheetId="25" hidden="1">'Bid Form 1st Env.'!$48:$48</definedName>
    <definedName name="Z_B91EC26D_75AC_424B_8A9A_6507DA2B48E7_.wvu.PrintArea" localSheetId="21" hidden="1">'Attach 17'!$A$1:$E$33</definedName>
    <definedName name="Z_B91EC26D_75AC_424B_8A9A_6507DA2B48E7_.wvu.Rows" localSheetId="21" hidden="1">'Attach 17'!$26:$26,'Attach 17'!$32:$209</definedName>
    <definedName name="Z_C7FCA09A_C3E0_4408_81A0_5CFFEB0C6237_.wvu.PrintArea" localSheetId="21" hidden="1">'Attach 17'!$A$1:$F$30</definedName>
    <definedName name="Z_C7FCA09A_C3E0_4408_81A0_5CFFEB0C6237_.wvu.Rows" localSheetId="21" hidden="1">'Attach 17'!$32:$209</definedName>
    <definedName name="Z_CB7CD015_9A92_451A_BEF4_2BC98E3768DD_.wvu.Cols" localSheetId="15" hidden="1">'Attach 12'!$G:$I</definedName>
    <definedName name="Z_CB7CD015_9A92_451A_BEF4_2BC98E3768DD_.wvu.Cols" localSheetId="19"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12'!$A$1:$E$10</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14-IP'!$A$8:$I$218</definedName>
    <definedName name="Z_CB7CD015_9A92_451A_BEF4_2BC98E3768DD_.wvu.PrintArea" localSheetId="19" hidden="1">'Attach 15'!$A$1:$E$83</definedName>
    <definedName name="Z_CB7CD015_9A92_451A_BEF4_2BC98E3768DD_.wvu.PrintArea" localSheetId="20" hidden="1">'Attach 16'!$A$1:$L$81</definedName>
    <definedName name="Z_CB7CD015_9A92_451A_BEF4_2BC98E3768DD_.wvu.PrintArea" localSheetId="21" hidden="1">'Attach 17'!$A$1:$E$33</definedName>
    <definedName name="Z_CB7CD015_9A92_451A_BEF4_2BC98E3768DD_.wvu.PrintArea" localSheetId="22" hidden="1">'Attach 18'!$A$1:$E$31</definedName>
    <definedName name="Z_CB7CD015_9A92_451A_BEF4_2BC98E3768DD_.wvu.PrintArea" localSheetId="23" hidden="1">'Attach 19'!$A$1:$E$31</definedName>
    <definedName name="Z_CB7CD015_9A92_451A_BEF4_2BC98E3768DD_.wvu.PrintArea" localSheetId="3" hidden="1">'Attach 3(JV)'!$A$1:$E$28</definedName>
    <definedName name="Z_CB7CD015_9A92_451A_BEF4_2BC98E3768DD_.wvu.PrintArea" localSheetId="4" hidden="1">'Attach 3(QR)'!$A$1:$E$28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9'!$A$1:$E$40</definedName>
    <definedName name="Z_CB7CD015_9A92_451A_BEF4_2BC98E3768DD_.wvu.PrintArea" localSheetId="26" hidden="1">'Bid Form 1st Envelope '!$A$1:$J$117</definedName>
    <definedName name="Z_CB7CD015_9A92_451A_BEF4_2BC98E3768DD_.wvu.PrintArea" localSheetId="2" hidden="1">'Names of Bidder'!$B$1:$D$36</definedName>
    <definedName name="Z_CB7CD015_9A92_451A_BEF4_2BC98E3768DD_.wvu.PrintTitles" localSheetId="15" hidden="1">'Attach 12'!#REF!</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18'!$13:$13</definedName>
    <definedName name="Z_CB7CD015_9A92_451A_BEF4_2BC98E3768DD_.wvu.Rows" localSheetId="23" hidden="1">'Attach 19'!$13:$13,'Attach 19'!$20:$28</definedName>
    <definedName name="Z_CB7CD015_9A92_451A_BEF4_2BC98E3768DD_.wvu.Rows" localSheetId="8" hidden="1">'Attach 5'!$4:$4</definedName>
    <definedName name="Z_CB7CD015_9A92_451A_BEF4_2BC98E3768DD_.wvu.Rows" localSheetId="26" hidden="1">'Bid Form 1st Envelope '!$45:$45</definedName>
    <definedName name="Z_CB7CD015_9A92_451A_BEF4_2BC98E3768DD_.wvu.Rows" localSheetId="2" hidden="1">'Names of Bidder'!$28:$30</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12'!$A$1:$E$10</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15'!$A$1:$E$84</definedName>
    <definedName name="Z_CD4CA1A8_824A_452F_BDBA_32A47C1B3013_.wvu.PrintArea" localSheetId="20" hidden="1">'Attach 16'!$A$1:$L$81</definedName>
    <definedName name="Z_CD4CA1A8_824A_452F_BDBA_32A47C1B3013_.wvu.PrintArea" localSheetId="23"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9'!$A$1:$E$46</definedName>
    <definedName name="Z_CD4CA1A8_824A_452F_BDBA_32A47C1B3013_.wvu.PrintArea" localSheetId="2" hidden="1">'Names of Bidder'!$B$1:$D$36</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19"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12'!$A$1:$E$10</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14-IP'!$A$8:$I$218</definedName>
    <definedName name="Z_CFBF18EC_8277_4311_991B_395AF21BB33B_.wvu.PrintArea" localSheetId="19" hidden="1">'Attach 15'!$A$1:$E$83</definedName>
    <definedName name="Z_CFBF18EC_8277_4311_991B_395AF21BB33B_.wvu.PrintArea" localSheetId="20" hidden="1">'Attach 16'!$A$1:$L$81</definedName>
    <definedName name="Z_CFBF18EC_8277_4311_991B_395AF21BB33B_.wvu.PrintArea" localSheetId="21" hidden="1">'Attach 17'!$A$1:$E$30</definedName>
    <definedName name="Z_CFBF18EC_8277_4311_991B_395AF21BB33B_.wvu.PrintArea" localSheetId="22" hidden="1">'Attach 18'!$A$1:$E$31</definedName>
    <definedName name="Z_CFBF18EC_8277_4311_991B_395AF21BB33B_.wvu.PrintArea" localSheetId="23" hidden="1">'Attach 19'!$A$1:$E$31</definedName>
    <definedName name="Z_CFBF18EC_8277_4311_991B_395AF21BB33B_.wvu.PrintArea" localSheetId="3" hidden="1">'Attach 3(JV)'!$A$1:$E$26</definedName>
    <definedName name="Z_CFBF18EC_8277_4311_991B_395AF21BB33B_.wvu.PrintArea" localSheetId="4" hidden="1">'Attach 3(QR)'!$A$1:$E$27</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9'!$A$1:$E$40</definedName>
    <definedName name="Z_CFBF18EC_8277_4311_991B_395AF21BB33B_.wvu.PrintArea" localSheetId="24" hidden="1">'Attachment-19'!$A$1:$E$39</definedName>
    <definedName name="Z_CFBF18EC_8277_4311_991B_395AF21BB33B_.wvu.PrintArea" localSheetId="26" hidden="1">'Bid Form 1st Envelope '!$A$1:$F$119</definedName>
    <definedName name="Z_CFBF18EC_8277_4311_991B_395AF21BB33B_.wvu.PrintArea" localSheetId="2" hidden="1">'Names of Bidder'!$B$1:$D$36</definedName>
    <definedName name="Z_CFBF18EC_8277_4311_991B_395AF21BB33B_.wvu.PrintTitles" localSheetId="15" hidden="1">'Attach 12'!#REF!</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18'!$13:$13</definedName>
    <definedName name="Z_CFBF18EC_8277_4311_991B_395AF21BB33B_.wvu.Rows" localSheetId="23" hidden="1">'Attach 19'!$13:$13,'Attach 19'!$20:$28</definedName>
    <definedName name="Z_CFBF18EC_8277_4311_991B_395AF21BB33B_.wvu.Rows" localSheetId="8" hidden="1">'Attach 5'!$4:$4</definedName>
    <definedName name="Z_CFBF18EC_8277_4311_991B_395AF21BB33B_.wvu.Rows" localSheetId="24" hidden="1">'Attachment-19'!$13:$13</definedName>
    <definedName name="Z_CFBF18EC_8277_4311_991B_395AF21BB33B_.wvu.Rows" localSheetId="2" hidden="1">'Names of Bidder'!$28:$30</definedName>
    <definedName name="Z_D69D2B09_6F35_4678_B712_8272F13318EF_.wvu.PrintArea" localSheetId="25" hidden="1">'Bid Form 1st Env.'!$A$22:$F$161</definedName>
    <definedName name="Z_D69D2B09_6F35_4678_B712_8272F13318EF_.wvu.Rows" localSheetId="25" hidden="1">'Bid Form 1st Env.'!$5:$7,'Bid Form 1st Env.'!$70:$72,'Bid Form 1st Env.'!$95:$98,'Bid Form 1st Env.'!$105:$105,'Bid Form 1st Env.'!$124:$130,'Bid Form 1st Env.'!$143:$143,'Bid Form 1st Env.'!$158:$160</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12'!$A$1:$E$10</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14-IP'!$A$8:$I$218</definedName>
    <definedName name="Z_DC28ED1E_3E35_4094_9C2B_5C0A1C1D459C_.wvu.PrintArea" localSheetId="19" hidden="1">'Attach 15'!$A$1:$E$83</definedName>
    <definedName name="Z_DC28ED1E_3E35_4094_9C2B_5C0A1C1D459C_.wvu.PrintArea" localSheetId="20" hidden="1">'Attach 16'!$A$1:$L$81</definedName>
    <definedName name="Z_DC28ED1E_3E35_4094_9C2B_5C0A1C1D459C_.wvu.PrintArea" localSheetId="21" hidden="1">'Attach 17'!$A$1:$E$33</definedName>
    <definedName name="Z_DC28ED1E_3E35_4094_9C2B_5C0A1C1D459C_.wvu.PrintArea" localSheetId="23"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9'!$A$1:$E$46</definedName>
    <definedName name="Z_DC28ED1E_3E35_4094_9C2B_5C0A1C1D459C_.wvu.PrintArea" localSheetId="26" hidden="1">'Bid Form 1st Envelope '!$A$1:$F$119</definedName>
    <definedName name="Z_DC28ED1E_3E35_4094_9C2B_5C0A1C1D459C_.wvu.PrintArea" localSheetId="2" hidden="1">'Names of Bidder'!$B$1:$D$36</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1" hidden="1">'Attach 17'!$A$1:$E$33</definedName>
    <definedName name="Z_E0F296A4_A978_4686_BFBB_37CA7822B74C_.wvu.Rows" localSheetId="21" hidden="1">'Attach 17'!$26:$26,'Attach 17'!$32:$209</definedName>
    <definedName name="Z_E6F7301F_B7DF_4D80_9428_3CD22143194F_.wvu.Cols" localSheetId="25" hidden="1">'Bid Form 1st Env.'!$Y:$AK</definedName>
    <definedName name="Z_E6F7301F_B7DF_4D80_9428_3CD22143194F_.wvu.PrintArea" localSheetId="25" hidden="1">'Bid Form 1st Env.'!$A$22:$F$153</definedName>
    <definedName name="Z_E6F7301F_B7DF_4D80_9428_3CD22143194F_.wvu.Rows" localSheetId="25" hidden="1">'Bid Form 1st Env.'!#REF!</definedName>
    <definedName name="Z_EB86BB53_60E3_486A_82FE_5318F63EBE62_.wvu.PrintArea" localSheetId="25" hidden="1">'Bid Form 1st Env.'!$A$22:$F$153</definedName>
    <definedName name="Z_EB86BB53_60E3_486A_82FE_5318F63EBE62_.wvu.Rows" localSheetId="25" hidden="1">'Bid Form 1st Env.'!$48:$48</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12'!$A$1:$E$10</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15'!$A$1:$E$84</definedName>
    <definedName name="Z_ECEBABD0_566A_41C4_AA9A_38EA30EFEDA8_.wvu.PrintArea" localSheetId="20" hidden="1">'Attach 16'!$A$1:$L$81</definedName>
    <definedName name="Z_ECEBABD0_566A_41C4_AA9A_38EA30EFEDA8_.wvu.PrintArea" localSheetId="23"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9'!$A$1:$E$46</definedName>
    <definedName name="Z_ECEBABD0_566A_41C4_AA9A_38EA30EFEDA8_.wvu.PrintArea" localSheetId="26" hidden="1">'Bid Form 1st Envelope '!$A$1:$F$119</definedName>
    <definedName name="Z_ECEBABD0_566A_41C4_AA9A_38EA30EFEDA8_.wvu.PrintArea" localSheetId="2" hidden="1">'Names of Bidder'!$B$1:$D$36</definedName>
    <definedName name="Z_ECEBABD0_566A_41C4_AA9A_38EA30EFEDA8_.wvu.PrintTitles" localSheetId="15" hidden="1">'Attach 12'!#REF!</definedName>
    <definedName name="Z_ECEBABD0_566A_41C4_AA9A_38EA30EFEDA8_.wvu.PrintTitles" localSheetId="12" hidden="1">'Attach 9'!$18:$18</definedName>
    <definedName name="Z_F0885BF5_178F_41B6_9611_A7BB675B299A_.wvu.PrintArea" localSheetId="25" hidden="1">'Bid Form 1st Env.'!$A$22:$F$161</definedName>
    <definedName name="Z_F0885BF5_178F_41B6_9611_A7BB675B299A_.wvu.Rows" localSheetId="25" hidden="1">'Bid Form 1st Env.'!$5:$7,'Bid Form 1st Env.'!$95:$98,'Bid Form 1st Env.'!$105:$105,'Bid Form 1st Env.'!$124:$131,'Bid Form 1st Env.'!$143:$143,'Bid Form 1st Env.'!$158:$160</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12'!$A$1:$E$10</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14-IP'!$A$8:$I$218</definedName>
    <definedName name="Z_F9FE2C60_2849_4C32_B532_2B1A89FFA9CD_.wvu.PrintArea" localSheetId="19" hidden="1">'Attach 15'!$A$1:$E$83</definedName>
    <definedName name="Z_F9FE2C60_2849_4C32_B532_2B1A89FFA9CD_.wvu.PrintArea" localSheetId="20" hidden="1">'Attach 16'!$A$1:$L$81</definedName>
    <definedName name="Z_F9FE2C60_2849_4C32_B532_2B1A89FFA9CD_.wvu.PrintArea" localSheetId="21" hidden="1">'Attach 17'!$A$1:$E$33</definedName>
    <definedName name="Z_F9FE2C60_2849_4C32_B532_2B1A89FFA9CD_.wvu.PrintArea" localSheetId="23"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9'!$A$1:$E$40</definedName>
    <definedName name="Z_F9FE2C60_2849_4C32_B532_2B1A89FFA9CD_.wvu.PrintArea" localSheetId="26" hidden="1">'Bid Form 1st Envelope '!$A$1:$F$119</definedName>
    <definedName name="Z_F9FE2C60_2849_4C32_B532_2B1A89FFA9CD_.wvu.PrintArea" localSheetId="2" hidden="1">'Names of Bidder'!$B$1:$D$36</definedName>
    <definedName name="Z_F9FE2C60_2849_4C32_B532_2B1A89FFA9CD_.wvu.PrintTitles" localSheetId="15" hidden="1">'Attach 12'!#REF!</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3" hidden="1">'Attach 19'!$13:$13,'Attach 19'!$20:$28</definedName>
    <definedName name="Z_F9FE2C60_2849_4C32_B532_2B1A89FFA9CD_.wvu.Rows" localSheetId="8" hidden="1">'Attach 5'!$4:$4</definedName>
    <definedName name="Z_F9FE2C60_2849_4C32_B532_2B1A89FFA9CD_.wvu.Rows" localSheetId="2" hidden="1">'Names of Bidder'!$28:$30</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12'!$A$1:$E$10</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14-IP'!$A$8:$I$218</definedName>
    <definedName name="Z_FE4EC9C4_31B9_4D40_8323_5B16C3BC840F_.wvu.PrintArea" localSheetId="19" hidden="1">'Attach 15'!$A$1:$E$83</definedName>
    <definedName name="Z_FE4EC9C4_31B9_4D40_8323_5B16C3BC840F_.wvu.PrintArea" localSheetId="20" hidden="1">'Attach 16'!$A$1:$L$81</definedName>
    <definedName name="Z_FE4EC9C4_31B9_4D40_8323_5B16C3BC840F_.wvu.PrintArea" localSheetId="21" hidden="1">'Attach 17'!$A$1:$E$33</definedName>
    <definedName name="Z_FE4EC9C4_31B9_4D40_8323_5B16C3BC840F_.wvu.PrintArea" localSheetId="23"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9'!$A$1:$E$40</definedName>
    <definedName name="Z_FE4EC9C4_31B9_4D40_8323_5B16C3BC840F_.wvu.PrintArea" localSheetId="26" hidden="1">'Bid Form 1st Envelope '!$A$1:$F$119</definedName>
    <definedName name="Z_FE4EC9C4_31B9_4D40_8323_5B16C3BC840F_.wvu.PrintArea" localSheetId="2" hidden="1">'Names of Bidder'!$B$1:$D$36</definedName>
    <definedName name="Z_FE4EC9C4_31B9_4D40_8323_5B16C3BC840F_.wvu.PrintTitles" localSheetId="15" hidden="1">'Attach 12'!#REF!</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3" hidden="1">'Attach 19'!$13:$13,'Attach 19'!$20:$28</definedName>
    <definedName name="Z_FE4EC9C4_31B9_4D40_8323_5B16C3BC840F_.wvu.Rows" localSheetId="8" hidden="1">'Attach 5'!$4:$4</definedName>
    <definedName name="Z_FE4EC9C4_31B9_4D40_8323_5B16C3BC840F_.wvu.Rows" localSheetId="2" hidden="1">'Names of Bidder'!$28:$30</definedName>
  </definedNames>
  <calcPr calcId="162913"/>
  <customWorkbookViews>
    <customWorkbookView name="Manuji Chaubey {मनुजी चौबे} - Personal View" guid="{568F3CA5-E4AA-42C0-A3F9-2E87F5C640E3}" mergeInterval="0" personalView="1" maximized="1" xWindow="-8" yWindow="-8" windowWidth="1456" windowHeight="886" tabRatio="861" activeSheetId="9"/>
    <customWorkbookView name="60003235 - Personal View" guid="{1E2D7167-D6B7-4690-9A83-BF768C4223A4}" mergeInterval="0" personalView="1" maximized="1" xWindow="1" yWindow="1" windowWidth="1020" windowHeight="496" tabRatio="861" activeSheetId="27"/>
    <customWorkbookView name="60001487 - Personal View" guid="{7A88FC7A-7690-48AB-B789-172043AFADC8}" mergeInterval="0" personalView="1" maximized="1" xWindow="1" yWindow="1" windowWidth="1362" windowHeight="538" tabRatio="861" activeSheetId="16"/>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7"/>
    <customWorkbookView name="60002881 - Personal View" guid="{44C1C443-3199-4288-884A-D16AF7B2CD69}" mergeInterval="0" personalView="1" maximized="1" xWindow="1" yWindow="1" windowWidth="1362" windowHeight="538" tabRatio="960" activeSheetId="27"/>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7"/>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7"/>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7"/>
    <customWorkbookView name="Jasminder Singh Bhatia {जसमिंदर सिंह} - Personal View" guid="{AA750348-930C-43DE-ADD0-8D60980F5013}" mergeInterval="0" personalView="1" maximized="1" windowWidth="1916" windowHeight="854" tabRatio="861" activeSheetId="27"/>
    <customWorkbookView name="Neeraj Kumar {नीरज कुमार} - Personal View" guid="{14C32814-5A59-4863-9FB1-822FBB75D7D1}" mergeInterval="0" personalView="1" maximized="1" windowWidth="1916" windowHeight="854" tabRatio="861" activeSheetId="27"/>
    <customWorkbookView name="Rahul {Rahul} - Personal View" guid="{1F125E51-1799-42D0-B41E-DC039BB17D59}" mergeInterval="0" personalView="1" maximized="1" windowWidth="1916" windowHeight="814" tabRatio="861" activeSheetId="27"/>
  </customWorkbookViews>
</workbook>
</file>

<file path=xl/calcChain.xml><?xml version="1.0" encoding="utf-8"?>
<calcChain xmlns="http://schemas.openxmlformats.org/spreadsheetml/2006/main">
  <c r="A50" i="19" l="1"/>
  <c r="E1" i="24" l="1"/>
  <c r="B28" i="26" l="1"/>
  <c r="E1" i="25" l="1"/>
  <c r="B140" i="26"/>
  <c r="B136" i="3"/>
  <c r="F141" i="26"/>
  <c r="E140" i="26"/>
  <c r="D147" i="26" l="1"/>
  <c r="D146" i="26"/>
  <c r="D145" i="26"/>
  <c r="C37" i="26"/>
  <c r="A22" i="26"/>
  <c r="B141" i="26"/>
  <c r="F140" i="26"/>
  <c r="BF139" i="26"/>
  <c r="BF138" i="26"/>
  <c r="F138" i="26" s="1"/>
  <c r="G131" i="26"/>
  <c r="B97" i="26"/>
  <c r="D44" i="26"/>
  <c r="B39" i="26"/>
  <c r="Q37" i="26"/>
  <c r="AL36" i="26"/>
  <c r="AL35" i="26"/>
  <c r="A35" i="26"/>
  <c r="A34" i="26"/>
  <c r="A33" i="26"/>
  <c r="A32" i="26"/>
  <c r="AG31" i="26"/>
  <c r="A31" i="26"/>
  <c r="A30" i="26"/>
  <c r="AG29" i="26"/>
  <c r="AG30" i="26" s="1"/>
  <c r="AG28" i="26"/>
  <c r="B51" i="27" l="1"/>
  <c r="F1" i="2" l="1"/>
  <c r="B50" i="27" l="1"/>
  <c r="B49" i="27"/>
  <c r="B48" i="27"/>
  <c r="B47" i="27"/>
  <c r="I5" i="3" l="1"/>
  <c r="B11" i="3"/>
  <c r="E1" i="23" l="1"/>
  <c r="E1" i="22"/>
  <c r="L1" i="21"/>
  <c r="E1" i="20"/>
  <c r="E1" i="18"/>
  <c r="E1" i="17"/>
  <c r="E1" i="16"/>
  <c r="E1" i="15"/>
  <c r="E1" i="14"/>
  <c r="E1" i="12"/>
  <c r="E1" i="11"/>
  <c r="E1" i="9"/>
  <c r="E1" i="8"/>
  <c r="E1" i="7"/>
  <c r="E1" i="6"/>
  <c r="E1" i="5"/>
  <c r="E1" i="4"/>
  <c r="F36" i="20" l="1"/>
  <c r="A33" i="13" l="1"/>
  <c r="I4" i="3" l="1"/>
  <c r="P16" i="27" s="1"/>
  <c r="B5" i="3" l="1"/>
  <c r="G24" i="27" l="1"/>
  <c r="B46" i="27" l="1"/>
  <c r="B45" i="27"/>
  <c r="E11" i="25"/>
  <c r="E10" i="25"/>
  <c r="E9" i="25"/>
  <c r="E8" i="25"/>
  <c r="E7" i="25"/>
  <c r="A1" i="10"/>
  <c r="D6" i="10"/>
  <c r="D7" i="10"/>
  <c r="D8" i="10"/>
  <c r="D9" i="10"/>
  <c r="B44" i="27"/>
  <c r="B43" i="27"/>
  <c r="B42" i="27"/>
  <c r="B41" i="27"/>
  <c r="B40" i="27"/>
  <c r="B39" i="27"/>
  <c r="B38" i="27"/>
  <c r="B37" i="27"/>
  <c r="B36" i="27"/>
  <c r="B35" i="27"/>
  <c r="B34" i="27"/>
  <c r="B33" i="27"/>
  <c r="B32" i="27"/>
  <c r="B31" i="27"/>
  <c r="B17" i="27"/>
  <c r="AD22" i="27"/>
  <c r="AD25" i="27"/>
  <c r="A1" i="9" l="1"/>
  <c r="E11" i="23" l="1"/>
  <c r="E10" i="23"/>
  <c r="E9" i="23"/>
  <c r="E8" i="23"/>
  <c r="E7" i="23"/>
  <c r="D36" i="13" l="1"/>
  <c r="D35" i="13"/>
  <c r="E11" i="13" l="1"/>
  <c r="E10" i="13"/>
  <c r="E9" i="13"/>
  <c r="E8" i="13"/>
  <c r="E7" i="13"/>
  <c r="B22" i="27" l="1"/>
  <c r="B2" i="2"/>
  <c r="B71" i="22" l="1"/>
  <c r="B70" i="22"/>
  <c r="B69" i="22"/>
  <c r="B68" i="22"/>
  <c r="A67" i="22"/>
  <c r="A66" i="22"/>
  <c r="B43" i="22"/>
  <c r="B42" i="22"/>
  <c r="B41" i="22"/>
  <c r="B40" i="22"/>
  <c r="A39" i="22"/>
  <c r="A38" i="22"/>
  <c r="D11" i="22"/>
  <c r="D70" i="22" s="1"/>
  <c r="D10" i="22"/>
  <c r="D69" i="22" s="1"/>
  <c r="D9" i="22"/>
  <c r="D68" i="22" s="1"/>
  <c r="D8" i="22"/>
  <c r="D67" i="22" s="1"/>
  <c r="A8" i="22"/>
  <c r="D7" i="22"/>
  <c r="D66" i="22" s="1"/>
  <c r="Z2" i="22"/>
  <c r="D40" i="22" l="1"/>
  <c r="D38" i="22"/>
  <c r="D41" i="22"/>
  <c r="D39" i="22"/>
  <c r="D42" i="22"/>
  <c r="H28" i="27" l="1"/>
  <c r="I117" i="27" l="1"/>
  <c r="A119" i="27" s="1"/>
  <c r="B30" i="27"/>
  <c r="B29" i="27"/>
  <c r="B26" i="27"/>
  <c r="B25" i="27"/>
  <c r="H27" i="27"/>
  <c r="E11" i="18"/>
  <c r="E10" i="18"/>
  <c r="E9" i="18"/>
  <c r="E8" i="18"/>
  <c r="E7" i="18"/>
  <c r="A39" i="19"/>
  <c r="F195" i="19"/>
  <c r="F194" i="19"/>
  <c r="A45" i="19"/>
  <c r="A41" i="19"/>
  <c r="A40" i="19"/>
  <c r="A37" i="19"/>
  <c r="A38" i="19"/>
  <c r="A1" i="28"/>
  <c r="A11" i="28" s="1"/>
  <c r="B11" i="28" s="1"/>
  <c r="D11" i="28" s="1"/>
  <c r="A8" i="27"/>
  <c r="A9" i="27"/>
  <c r="A10" i="27"/>
  <c r="A11" i="27"/>
  <c r="A12" i="27"/>
  <c r="C15" i="27"/>
  <c r="E7" i="24"/>
  <c r="E8" i="24"/>
  <c r="E9" i="24"/>
  <c r="E10" i="24"/>
  <c r="E11" i="24"/>
  <c r="G7" i="21"/>
  <c r="G8" i="21"/>
  <c r="G9" i="21"/>
  <c r="G10" i="21"/>
  <c r="G11" i="21"/>
  <c r="B20" i="21"/>
  <c r="A3" i="20"/>
  <c r="E7" i="20"/>
  <c r="E8" i="20"/>
  <c r="E9" i="20"/>
  <c r="E10" i="20"/>
  <c r="E11" i="20"/>
  <c r="E70" i="20"/>
  <c r="E7" i="17"/>
  <c r="E8" i="17"/>
  <c r="E9" i="17"/>
  <c r="E10" i="17"/>
  <c r="E11" i="17"/>
  <c r="D7" i="15"/>
  <c r="D63" i="15" s="1"/>
  <c r="D8" i="15"/>
  <c r="D36" i="15" s="1"/>
  <c r="D9" i="15"/>
  <c r="D37" i="15" s="1"/>
  <c r="D10" i="15"/>
  <c r="D38" i="15" s="1"/>
  <c r="D11" i="15"/>
  <c r="D39" i="15" s="1"/>
  <c r="A35" i="15"/>
  <c r="A63" i="15"/>
  <c r="E7" i="14"/>
  <c r="E8" i="14"/>
  <c r="E9" i="14"/>
  <c r="E10" i="14"/>
  <c r="E11" i="14"/>
  <c r="E7" i="12"/>
  <c r="E8" i="12"/>
  <c r="E9" i="12"/>
  <c r="E10" i="12"/>
  <c r="E11" i="12"/>
  <c r="E7" i="11"/>
  <c r="E8" i="11"/>
  <c r="E9" i="11"/>
  <c r="E10" i="11"/>
  <c r="E11" i="11"/>
  <c r="A32" i="11"/>
  <c r="D7" i="9"/>
  <c r="D8" i="9"/>
  <c r="D9" i="9"/>
  <c r="D10" i="9"/>
  <c r="D11" i="9"/>
  <c r="E7" i="8"/>
  <c r="E8" i="8"/>
  <c r="E9" i="8"/>
  <c r="E10" i="8"/>
  <c r="E11" i="8"/>
  <c r="D7" i="7"/>
  <c r="D8" i="7"/>
  <c r="D9" i="7"/>
  <c r="D10" i="7"/>
  <c r="D11" i="7"/>
  <c r="E7" i="6"/>
  <c r="E8" i="6"/>
  <c r="E9" i="6"/>
  <c r="E10" i="6"/>
  <c r="E11" i="6"/>
  <c r="H18" i="6"/>
  <c r="I18" i="6"/>
  <c r="H19" i="6"/>
  <c r="I19" i="6"/>
  <c r="H20" i="6"/>
  <c r="I20" i="6"/>
  <c r="H21" i="6"/>
  <c r="I21" i="6"/>
  <c r="H22" i="6"/>
  <c r="I22" i="6"/>
  <c r="H23" i="6"/>
  <c r="I23" i="6"/>
  <c r="H24" i="6"/>
  <c r="I24" i="6"/>
  <c r="H25" i="6"/>
  <c r="I25" i="6"/>
  <c r="F26" i="6"/>
  <c r="G26" i="6"/>
  <c r="E7" i="5"/>
  <c r="E8" i="5"/>
  <c r="E9" i="5"/>
  <c r="E10" i="5"/>
  <c r="E11" i="5"/>
  <c r="A1" i="4"/>
  <c r="Z1" i="4"/>
  <c r="AT1" i="4"/>
  <c r="A3" i="4"/>
  <c r="A3" i="25" s="1"/>
  <c r="Z8" i="4"/>
  <c r="A8" i="4" s="1"/>
  <c r="B9" i="4"/>
  <c r="B9" i="9" s="1"/>
  <c r="B10" i="4"/>
  <c r="B11" i="4"/>
  <c r="B11" i="25" s="1"/>
  <c r="B12" i="4"/>
  <c r="B12" i="7" s="1"/>
  <c r="A14" i="4"/>
  <c r="B17" i="4"/>
  <c r="B18" i="4"/>
  <c r="B19" i="4"/>
  <c r="B20" i="4"/>
  <c r="B24" i="4"/>
  <c r="B82" i="20" s="1"/>
  <c r="E24" i="4"/>
  <c r="E24" i="8" s="1"/>
  <c r="AA24" i="4"/>
  <c r="B25" i="4"/>
  <c r="E25" i="4"/>
  <c r="E37" i="25" s="1"/>
  <c r="AA25" i="4"/>
  <c r="B1" i="3"/>
  <c r="B2" i="3"/>
  <c r="AA9" i="3"/>
  <c r="Z2" i="4" s="1"/>
  <c r="B10" i="3"/>
  <c r="B13" i="3"/>
  <c r="A7" i="4" s="1"/>
  <c r="B14" i="3"/>
  <c r="B18" i="3"/>
  <c r="B19" i="3"/>
  <c r="E28" i="3"/>
  <c r="B3" i="2"/>
  <c r="A1" i="13" l="1"/>
  <c r="A1" i="16"/>
  <c r="A1" i="23" s="1"/>
  <c r="A1" i="24" s="1"/>
  <c r="A1" i="25" s="1"/>
  <c r="A1" i="27" s="1"/>
  <c r="D35" i="15"/>
  <c r="B23" i="12"/>
  <c r="B83" i="20"/>
  <c r="D66" i="15"/>
  <c r="B9" i="5"/>
  <c r="B31" i="24"/>
  <c r="B9" i="21"/>
  <c r="H20" i="21" s="1"/>
  <c r="B81" i="21"/>
  <c r="B9" i="7"/>
  <c r="F96" i="27"/>
  <c r="B9" i="16"/>
  <c r="B9" i="17"/>
  <c r="B9" i="14"/>
  <c r="B9" i="12"/>
  <c r="D24" i="10"/>
  <c r="E36" i="25"/>
  <c r="B9" i="10"/>
  <c r="B10" i="25"/>
  <c r="B25" i="10"/>
  <c r="B37" i="25"/>
  <c r="B8" i="10"/>
  <c r="B9" i="25"/>
  <c r="B24" i="10"/>
  <c r="B36" i="25"/>
  <c r="B12" i="8"/>
  <c r="B12" i="25"/>
  <c r="A7" i="10"/>
  <c r="A8" i="25"/>
  <c r="A7" i="25"/>
  <c r="A6" i="10"/>
  <c r="B11" i="8"/>
  <c r="B10" i="10"/>
  <c r="B12" i="11"/>
  <c r="B11" i="10"/>
  <c r="B23" i="5"/>
  <c r="B22" i="6"/>
  <c r="B28" i="9"/>
  <c r="B36" i="13"/>
  <c r="D9" i="16"/>
  <c r="D25" i="10"/>
  <c r="A3" i="10"/>
  <c r="A3" i="9"/>
  <c r="B12" i="24"/>
  <c r="B12" i="15"/>
  <c r="B12" i="17"/>
  <c r="B12" i="12"/>
  <c r="B12" i="23"/>
  <c r="B11" i="23"/>
  <c r="B9" i="23"/>
  <c r="A8" i="23"/>
  <c r="B12" i="13"/>
  <c r="B12" i="6"/>
  <c r="B12" i="20"/>
  <c r="B12" i="14"/>
  <c r="B12" i="9"/>
  <c r="B12" i="5"/>
  <c r="I26" i="6"/>
  <c r="A18" i="6" s="1"/>
  <c r="B11" i="7"/>
  <c r="B40" i="15"/>
  <c r="A7" i="22"/>
  <c r="A7" i="23"/>
  <c r="E23" i="12"/>
  <c r="E31" i="23"/>
  <c r="E36" i="13"/>
  <c r="E26" i="11"/>
  <c r="E49" i="11" s="1"/>
  <c r="E30" i="23"/>
  <c r="E35" i="13"/>
  <c r="B10" i="22"/>
  <c r="B10" i="23"/>
  <c r="B11" i="17"/>
  <c r="B31" i="23"/>
  <c r="B30" i="23"/>
  <c r="A3" i="21"/>
  <c r="A3" i="23"/>
  <c r="B27" i="9"/>
  <c r="B35" i="13"/>
  <c r="B8" i="16"/>
  <c r="B80" i="21"/>
  <c r="B26" i="11"/>
  <c r="B49" i="11" s="1"/>
  <c r="B21" i="6"/>
  <c r="B10" i="12"/>
  <c r="B10" i="20"/>
  <c r="B10" i="9"/>
  <c r="D8" i="16"/>
  <c r="D64" i="15"/>
  <c r="E82" i="20"/>
  <c r="H26" i="6"/>
  <c r="A17" i="6" s="1"/>
  <c r="A1" i="14"/>
  <c r="A1" i="17"/>
  <c r="B10" i="13"/>
  <c r="B10" i="24"/>
  <c r="B10" i="11"/>
  <c r="B37" i="15"/>
  <c r="D26" i="15"/>
  <c r="D54" i="15" s="1"/>
  <c r="D82" i="15" s="1"/>
  <c r="E21" i="6"/>
  <c r="E27" i="11"/>
  <c r="E50" i="11" s="1"/>
  <c r="B30" i="22"/>
  <c r="B58" i="22" s="1"/>
  <c r="B86" i="22" s="1"/>
  <c r="B24" i="18"/>
  <c r="B29" i="22"/>
  <c r="B57" i="22" s="1"/>
  <c r="B85" i="22" s="1"/>
  <c r="B12" i="22"/>
  <c r="B9" i="22"/>
  <c r="E32" i="22"/>
  <c r="E60" i="22" s="1"/>
  <c r="D30" i="22"/>
  <c r="D58" i="22" s="1"/>
  <c r="D86" i="22" s="1"/>
  <c r="D29" i="22"/>
  <c r="D57" i="22" s="1"/>
  <c r="D85" i="22" s="1"/>
  <c r="A3" i="18"/>
  <c r="A3" i="22"/>
  <c r="A34" i="22" s="1"/>
  <c r="A62" i="22" s="1"/>
  <c r="A1" i="22"/>
  <c r="A32" i="22" s="1"/>
  <c r="A60" i="22" s="1"/>
  <c r="B10" i="15"/>
  <c r="B10" i="8"/>
  <c r="B10" i="6"/>
  <c r="B10" i="17"/>
  <c r="B10" i="14"/>
  <c r="B10" i="7"/>
  <c r="B10" i="5"/>
  <c r="E98" i="27"/>
  <c r="E83" i="20"/>
  <c r="E22" i="6"/>
  <c r="D26" i="7"/>
  <c r="A1" i="20"/>
  <c r="A1" i="5"/>
  <c r="B11" i="22"/>
  <c r="C98" i="27"/>
  <c r="B18" i="14"/>
  <c r="B25" i="7"/>
  <c r="B30" i="24"/>
  <c r="B26" i="15"/>
  <c r="B54" i="15" s="1"/>
  <c r="B82" i="15" s="1"/>
  <c r="B24" i="8"/>
  <c r="B24" i="17"/>
  <c r="B22" i="12"/>
  <c r="B22" i="5"/>
  <c r="A106" i="27"/>
  <c r="A105" i="27"/>
  <c r="F103" i="27"/>
  <c r="H103" i="27"/>
  <c r="A103" i="27"/>
  <c r="C99" i="27"/>
  <c r="B26" i="7"/>
  <c r="B19" i="14"/>
  <c r="B27" i="11"/>
  <c r="B50" i="11" s="1"/>
  <c r="B25" i="8"/>
  <c r="B27" i="15"/>
  <c r="B55" i="15" s="1"/>
  <c r="B83" i="15" s="1"/>
  <c r="B25" i="17"/>
  <c r="E22" i="12"/>
  <c r="B9" i="11"/>
  <c r="B9" i="24"/>
  <c r="B9" i="15"/>
  <c r="B9" i="13"/>
  <c r="B9" i="8"/>
  <c r="B9" i="6"/>
  <c r="B11" i="13"/>
  <c r="B11" i="24"/>
  <c r="B11" i="11"/>
  <c r="B38" i="15"/>
  <c r="H80" i="21"/>
  <c r="E18" i="14"/>
  <c r="D27" i="9"/>
  <c r="D25" i="7"/>
  <c r="E22" i="5"/>
  <c r="E30" i="24"/>
  <c r="E24" i="17"/>
  <c r="A16" i="13"/>
  <c r="A3" i="16"/>
  <c r="A3" i="7"/>
  <c r="D67" i="15"/>
  <c r="D65" i="15"/>
  <c r="B39" i="15"/>
  <c r="B11" i="15"/>
  <c r="B11" i="12"/>
  <c r="B11" i="6"/>
  <c r="B11" i="20"/>
  <c r="B11" i="14"/>
  <c r="B11" i="9"/>
  <c r="B11" i="5"/>
  <c r="B10" i="21"/>
  <c r="A1" i="8"/>
  <c r="A1" i="12"/>
  <c r="A1" i="7"/>
  <c r="A1" i="15"/>
  <c r="A29" i="15" s="1"/>
  <c r="A57" i="15" s="1"/>
  <c r="A1" i="11"/>
  <c r="A30" i="11" s="1"/>
  <c r="A1" i="6"/>
  <c r="B16" i="4"/>
  <c r="A36" i="15" s="1"/>
  <c r="E20" i="4"/>
  <c r="E19" i="4"/>
  <c r="E16" i="4"/>
  <c r="Z2" i="15"/>
  <c r="Z2" i="21"/>
  <c r="E17" i="4"/>
  <c r="E18" i="4"/>
  <c r="A7" i="28"/>
  <c r="B7" i="28" s="1"/>
  <c r="D7" i="28" s="1"/>
  <c r="A7" i="6"/>
  <c r="A7" i="13"/>
  <c r="A7" i="17"/>
  <c r="A7" i="12"/>
  <c r="A7" i="7"/>
  <c r="A7" i="14"/>
  <c r="A8" i="20"/>
  <c r="A7" i="21"/>
  <c r="A7" i="15"/>
  <c r="A7" i="24"/>
  <c r="A7" i="9"/>
  <c r="A7" i="18"/>
  <c r="A7" i="8"/>
  <c r="A7" i="5"/>
  <c r="A7" i="11"/>
  <c r="A1" i="21"/>
  <c r="A9" i="28"/>
  <c r="B9" i="28" s="1"/>
  <c r="D9" i="28" s="1"/>
  <c r="A6" i="28"/>
  <c r="B6" i="28" s="1"/>
  <c r="E99" i="27"/>
  <c r="E24" i="18"/>
  <c r="B6" i="27"/>
  <c r="B12" i="21"/>
  <c r="B11" i="21"/>
  <c r="A8" i="14"/>
  <c r="A8" i="8"/>
  <c r="A8" i="15"/>
  <c r="A8" i="11"/>
  <c r="A8" i="7"/>
  <c r="A8" i="12"/>
  <c r="A8" i="18"/>
  <c r="A8" i="6"/>
  <c r="A8" i="17"/>
  <c r="A8" i="9"/>
  <c r="A8" i="21"/>
  <c r="A8" i="13"/>
  <c r="A8" i="5"/>
  <c r="A8" i="24"/>
  <c r="A3" i="11"/>
  <c r="E29" i="15"/>
  <c r="E57" i="15" s="1"/>
  <c r="A1" i="18"/>
  <c r="B9" i="18"/>
  <c r="B10" i="18"/>
  <c r="B11" i="18"/>
  <c r="B12" i="18"/>
  <c r="E31" i="24"/>
  <c r="H81" i="21"/>
  <c r="D27" i="15"/>
  <c r="D55" i="15" s="1"/>
  <c r="D83" i="15" s="1"/>
  <c r="E25" i="8"/>
  <c r="E25" i="17"/>
  <c r="E19" i="14"/>
  <c r="D28" i="9"/>
  <c r="E23" i="5"/>
  <c r="A3" i="13"/>
  <c r="A3" i="24"/>
  <c r="A3" i="17"/>
  <c r="A3" i="8"/>
  <c r="A3" i="6"/>
  <c r="A3" i="5"/>
  <c r="A3" i="15" s="1"/>
  <c r="A31" i="15" s="1"/>
  <c r="A59" i="15" s="1"/>
  <c r="E25" i="18"/>
  <c r="B25" i="18"/>
  <c r="B9" i="20"/>
  <c r="E23" i="20" s="1"/>
  <c r="A3" i="14"/>
  <c r="E30" i="11"/>
  <c r="A3" i="12"/>
  <c r="A10" i="28"/>
  <c r="B10" i="28" s="1"/>
  <c r="D10" i="28" s="1"/>
  <c r="A8" i="28"/>
  <c r="B8" i="28" s="1"/>
  <c r="D8" i="28" s="1"/>
  <c r="A64" i="15" l="1"/>
  <c r="B67" i="15"/>
  <c r="B65" i="15"/>
  <c r="B66" i="15"/>
  <c r="B68" i="15"/>
  <c r="A4" i="28"/>
  <c r="D22" i="27" s="1"/>
  <c r="AI6" i="27"/>
  <c r="AI9" i="27"/>
  <c r="AI7" i="27"/>
  <c r="AI8" i="27" s="1"/>
  <c r="B92" i="27" l="1"/>
</calcChain>
</file>

<file path=xl/sharedStrings.xml><?xml version="1.0" encoding="utf-8"?>
<sst xmlns="http://schemas.openxmlformats.org/spreadsheetml/2006/main" count="1286" uniqueCount="802">
  <si>
    <t>C.</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</si>
  <si>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</si>
  <si>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</si>
  <si>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</si>
  <si>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</si>
  <si>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</si>
  <si>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</si>
  <si>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</si>
  <si>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</si>
  <si>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</si>
  <si>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</si>
  <si>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</si>
  <si>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</si>
  <si>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</si>
  <si>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</si>
  <si>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</si>
  <si>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</si>
  <si>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</si>
  <si>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</si>
  <si>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</si>
  <si>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</si>
  <si>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</si>
  <si>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</si>
  <si>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</si>
  <si>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</si>
  <si>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</si>
  <si>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</si>
  <si>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</si>
  <si>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</si>
  <si>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</si>
  <si>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</si>
  <si>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</si>
  <si>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</si>
  <si>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</si>
  <si>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</si>
  <si>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</si>
  <si>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</si>
  <si>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</si>
  <si>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</si>
  <si>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</si>
  <si>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</si>
  <si>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</si>
  <si>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</si>
  <si>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</si>
  <si>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</si>
  <si>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</si>
  <si>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</si>
  <si>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</si>
  <si>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</si>
  <si>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</si>
  <si>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</si>
  <si>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</si>
  <si>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</si>
  <si>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</si>
  <si>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</si>
  <si>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</si>
  <si>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</si>
  <si>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</si>
  <si>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</si>
  <si>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</si>
  <si>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</si>
  <si>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</si>
  <si>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</si>
  <si>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</si>
  <si>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</si>
  <si>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</si>
  <si>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</si>
  <si>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</si>
  <si>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</si>
  <si>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</si>
  <si>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</si>
  <si>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</si>
  <si>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</si>
  <si>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</si>
  <si>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</si>
  <si>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</si>
  <si>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</si>
  <si>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</si>
  <si>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</si>
  <si>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</si>
  <si>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</si>
  <si>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</si>
  <si>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</si>
  <si>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</si>
  <si>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</si>
  <si>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</si>
  <si>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</si>
  <si>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</si>
  <si>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</si>
  <si>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</si>
  <si>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</si>
  <si>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</si>
  <si>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</si>
  <si>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</si>
  <si>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</si>
  <si>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</si>
  <si>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</si>
  <si>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</si>
  <si>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</si>
  <si>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</si>
  <si>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</si>
  <si>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</si>
  <si>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</si>
  <si>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</si>
  <si>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</si>
  <si>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</si>
  <si>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</si>
  <si>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</si>
  <si>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</si>
  <si>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</si>
  <si>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</si>
  <si>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</si>
  <si>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</si>
  <si>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</si>
  <si>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</si>
  <si>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</si>
  <si>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</si>
  <si>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</si>
  <si>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</si>
  <si>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</si>
  <si>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</si>
  <si>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</si>
  <si>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</si>
  <si>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</si>
  <si>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</si>
  <si>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</si>
  <si>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</si>
  <si>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</si>
  <si>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</si>
  <si>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</si>
  <si>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</si>
  <si>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</si>
  <si>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</si>
  <si>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</si>
  <si>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</si>
  <si>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</si>
  <si>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</si>
  <si>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</si>
  <si>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</si>
  <si>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</si>
  <si>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</si>
  <si>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</si>
  <si>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</si>
  <si>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</si>
  <si>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</si>
  <si>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</si>
  <si>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</si>
  <si>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</si>
  <si>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</si>
  <si>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</si>
  <si>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</si>
  <si>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</si>
  <si>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</si>
  <si>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</si>
  <si>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</si>
  <si>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</si>
  <si>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</si>
  <si>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</si>
  <si>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</si>
  <si>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</si>
  <si>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</si>
  <si>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</si>
  <si>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</si>
  <si>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</si>
  <si>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</si>
  <si>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</si>
  <si>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</si>
  <si>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</si>
  <si>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</si>
  <si>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</si>
  <si>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</si>
  <si>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</si>
  <si>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</si>
  <si>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</si>
  <si>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</si>
  <si>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</si>
  <si>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</si>
  <si>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</si>
  <si>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</si>
  <si>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</si>
  <si>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</si>
  <si>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</si>
  <si>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</si>
  <si>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</si>
  <si>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</si>
  <si>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</si>
  <si>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</si>
  <si>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</si>
  <si>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</si>
  <si>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</si>
  <si>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</si>
  <si>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</si>
  <si>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</si>
  <si>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</si>
  <si>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</si>
  <si>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</si>
  <si>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</si>
  <si>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</si>
  <si>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</si>
  <si>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</si>
  <si>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</si>
  <si>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</si>
  <si>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</si>
  <si>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</si>
  <si>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</si>
  <si>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</si>
  <si>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</si>
  <si>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</si>
  <si>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</si>
  <si>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</si>
  <si>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</si>
  <si>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</si>
  <si>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</si>
  <si>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</si>
  <si>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</si>
  <si>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</si>
  <si>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</si>
  <si>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</si>
  <si>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</si>
  <si>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</si>
  <si>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</si>
  <si>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</si>
  <si>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</si>
  <si>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</si>
  <si>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</si>
  <si>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</si>
  <si>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</si>
  <si>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</si>
  <si>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</si>
  <si>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</si>
  <si>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</si>
  <si>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</si>
  <si>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</si>
  <si>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</si>
  <si>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</si>
  <si>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</si>
  <si>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</si>
  <si>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</si>
  <si>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</si>
  <si>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</si>
  <si>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</si>
  <si>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</si>
  <si>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</si>
  <si>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</si>
  <si>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</si>
  <si>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</si>
  <si>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</si>
  <si>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</si>
  <si>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</si>
  <si>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</si>
  <si>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</si>
  <si>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</si>
  <si>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</si>
  <si>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</si>
  <si>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</si>
  <si>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</si>
  <si>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</si>
  <si>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</si>
  <si>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</si>
  <si>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</si>
  <si>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</si>
  <si>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</si>
  <si>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</si>
  <si>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</si>
  <si>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</si>
  <si>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</si>
  <si>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</si>
  <si>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</si>
  <si>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</si>
  <si>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</si>
  <si>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</si>
  <si>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</si>
  <si>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</si>
  <si>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</si>
  <si>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</si>
  <si>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</si>
  <si>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</si>
  <si>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</si>
  <si>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</si>
  <si>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</si>
  <si>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</si>
  <si>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</si>
  <si>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</si>
  <si>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</si>
  <si>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</si>
  <si>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</si>
  <si>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</si>
  <si>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</si>
  <si>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</si>
  <si>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</si>
  <si>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</si>
  <si>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</si>
  <si>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</si>
  <si>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</si>
  <si>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</si>
  <si>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</si>
  <si>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</si>
  <si>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</si>
  <si>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</si>
  <si>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</si>
  <si>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</si>
  <si>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</si>
  <si>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</si>
  <si>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</si>
  <si>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</si>
  <si>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</si>
  <si>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</si>
  <si>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</si>
  <si>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</si>
  <si>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</si>
  <si>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</si>
  <si>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</si>
  <si>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</si>
  <si>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</si>
  <si>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</si>
  <si>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</si>
  <si>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</si>
  <si>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</si>
  <si>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</si>
  <si>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</si>
  <si>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</si>
  <si>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</si>
  <si>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</si>
  <si>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</si>
  <si>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</si>
  <si>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</si>
  <si>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</si>
  <si>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</si>
  <si>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</si>
  <si>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</si>
  <si>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</si>
  <si>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</si>
  <si>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</si>
  <si>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</si>
  <si>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</si>
  <si>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</si>
  <si>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</si>
  <si>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</si>
  <si>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</si>
  <si>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</si>
  <si>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</si>
  <si>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</si>
  <si>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</si>
  <si>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</si>
  <si>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</si>
  <si>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</si>
  <si>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</si>
  <si>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</si>
  <si>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</si>
  <si>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</si>
  <si>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</si>
  <si>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</si>
  <si>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</si>
  <si>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</si>
  <si>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</si>
  <si>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</si>
  <si>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</si>
  <si>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</si>
  <si>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</si>
  <si>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</si>
  <si>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</si>
  <si>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</si>
  <si>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</si>
  <si>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</si>
  <si>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</si>
  <si>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</si>
  <si>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</si>
  <si>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</si>
  <si>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</si>
  <si>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</si>
  <si>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</si>
  <si>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</si>
  <si>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</si>
  <si>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</si>
  <si>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</si>
  <si>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</si>
  <si>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</si>
  <si>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</si>
  <si>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</si>
  <si>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</si>
  <si>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</si>
  <si>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</si>
  <si>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</si>
  <si>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</si>
  <si>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</si>
  <si>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</si>
  <si>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</si>
  <si>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</si>
  <si>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</si>
  <si>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</si>
  <si>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</si>
  <si>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</si>
  <si>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</si>
  <si>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(Work Completion Schedule)</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</si>
  <si>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</si>
  <si>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</si>
  <si>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</si>
  <si>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</si>
  <si>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</si>
  <si>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</si>
  <si>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</si>
  <si>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A</t>
  </si>
  <si>
    <t>B.</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</si>
  <si>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</si>
  <si>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</si>
  <si>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</si>
  <si>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</si>
  <si>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</si>
  <si>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</si>
  <si>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</si>
  <si>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</si>
  <si>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</si>
  <si>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</si>
  <si>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</si>
  <si>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</si>
  <si>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</si>
  <si>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</si>
  <si>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</si>
  <si>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</si>
  <si>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</si>
  <si>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</si>
  <si>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</si>
  <si>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</si>
  <si>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</si>
  <si>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</si>
  <si>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</si>
  <si>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</si>
  <si>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</si>
  <si>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</si>
  <si>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</si>
  <si>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</si>
  <si>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</si>
  <si>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</si>
  <si>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</si>
  <si>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</si>
  <si>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</si>
  <si>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</si>
  <si>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</si>
  <si>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</si>
  <si>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</si>
  <si>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</si>
  <si>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</si>
  <si>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</si>
  <si>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</si>
  <si>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</si>
  <si>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</si>
  <si>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</si>
  <si>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</si>
  <si>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</si>
  <si>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</si>
  <si>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</si>
  <si>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</si>
  <si>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</si>
  <si>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</si>
  <si>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</si>
  <si>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</si>
  <si>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</si>
  <si>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</si>
  <si>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</si>
  <si>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</si>
  <si>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</si>
  <si>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</si>
  <si>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</si>
  <si>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</si>
  <si>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</si>
  <si>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</si>
  <si>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</si>
  <si>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</si>
  <si>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</si>
  <si>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</si>
  <si>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</si>
  <si>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</si>
  <si>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</si>
  <si>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</si>
  <si>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</si>
  <si>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</si>
  <si>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</si>
  <si>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</si>
  <si>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</si>
  <si>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</si>
  <si>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</si>
  <si>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</si>
  <si>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</si>
  <si>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</si>
  <si>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</si>
  <si>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</si>
  <si>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</si>
  <si>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</si>
  <si>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</si>
  <si>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</si>
  <si>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</si>
  <si>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</si>
  <si>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</si>
  <si>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</si>
  <si>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Attachments 3(JV), 3(QR), Attach QR,  4,  4(A),  4(B),  5, 6, 7,  9,  10, 11, 12, 13, 15, 16, 17 and Bid Form for 1st Envelope are included here.</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</si>
  <si>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</si>
  <si>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</si>
  <si>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</si>
  <si>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</si>
  <si>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</si>
  <si>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</si>
  <si>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</si>
  <si>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</si>
  <si>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</si>
  <si>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</si>
  <si>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</si>
  <si>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</si>
  <si>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</si>
  <si>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</si>
  <si>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</si>
  <si>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</si>
  <si>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</si>
  <si>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</si>
  <si>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</si>
  <si>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</si>
  <si>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</si>
  <si>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</si>
  <si>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</si>
  <si>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</si>
  <si>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</si>
  <si>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</si>
  <si>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</si>
  <si>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</si>
  <si>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2016- 2017</t>
  </si>
  <si>
    <t>Attachment-9</t>
  </si>
  <si>
    <t>Period in months from the effective date of contract</t>
  </si>
  <si>
    <t>2017- 2018</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</si>
  <si>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</si>
  <si>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</si>
  <si>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</si>
  <si>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</si>
  <si>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</si>
  <si>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</si>
  <si>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</si>
  <si>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</si>
  <si>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</si>
  <si>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</si>
  <si>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</si>
  <si>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</si>
  <si>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</si>
  <si>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</si>
  <si>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</si>
  <si>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</si>
  <si>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</si>
  <si>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</si>
  <si>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</si>
  <si>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</si>
  <si>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</si>
  <si>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</si>
  <si>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</si>
  <si>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</si>
  <si>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</si>
  <si>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</si>
  <si>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</si>
  <si>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</si>
  <si>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</si>
  <si>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</si>
  <si>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</si>
  <si>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</si>
  <si>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</si>
  <si>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</si>
  <si>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</si>
  <si>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</si>
  <si>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</si>
  <si>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</si>
  <si>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</si>
  <si>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</si>
  <si>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</si>
  <si>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</si>
  <si>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</si>
  <si>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</si>
  <si>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</si>
  <si>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</si>
  <si>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</si>
  <si>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b.</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</si>
  <si>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</si>
  <si>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</si>
  <si>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</si>
  <si>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</si>
  <si>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</si>
  <si>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</si>
  <si>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</si>
  <si>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</si>
  <si>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</si>
  <si>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</si>
  <si>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</si>
  <si>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</si>
  <si>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</si>
  <si>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</si>
  <si>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</si>
  <si>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</si>
  <si>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</si>
  <si>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</si>
  <si>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(n)</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</si>
  <si>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</si>
  <si>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</si>
  <si>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</si>
  <si>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</si>
  <si>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</si>
  <si>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</si>
  <si>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</si>
  <si>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</si>
  <si>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</si>
  <si>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</si>
  <si>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</si>
  <si>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</si>
  <si>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</si>
  <si>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</si>
  <si>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</si>
  <si>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</si>
  <si>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</si>
  <si>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</si>
  <si>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</si>
  <si>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</si>
  <si>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</si>
  <si>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</si>
  <si>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Self certification regarding Minimum Local Content in line with PPP-MII order, 2017 if applicable</t>
  </si>
  <si>
    <t>Self Certification regarding Domestic Value Addition in Iron &amp; Steel Products</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</si>
  <si>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</si>
  <si>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</si>
  <si>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</si>
  <si>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</si>
  <si>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</si>
  <si>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</si>
  <si>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Or
Online Payment Acknowledgement towards Bid Security for a sum of ................................................ (name of currency and amount in words and figures)</t>
  </si>
  <si>
    <t>Before filling up the Bid Form, the Bidder is required to fill up the details as under :</t>
  </si>
  <si>
    <t>Tick whichever is applicable:</t>
  </si>
  <si>
    <t>Indicate the name of Associate here, if applicable.</t>
  </si>
  <si>
    <t>USD</t>
  </si>
  <si>
    <t>EURO</t>
  </si>
  <si>
    <t>Enter Details of Amendments:</t>
  </si>
  <si>
    <t>Amendments to Bidding Documents issued:</t>
  </si>
  <si>
    <t xml:space="preserve">dated </t>
  </si>
  <si>
    <t>Currency</t>
  </si>
  <si>
    <t>Amount</t>
  </si>
  <si>
    <t>Validity in months</t>
  </si>
  <si>
    <t>Bid Form</t>
  </si>
  <si>
    <t>BID FORM</t>
  </si>
  <si>
    <t>We meet the eligibility requirements and have no conflict of interest in accordance with ITB Clause 2.</t>
  </si>
  <si>
    <t>Our Bid, as said above have been submitted as per the followings:</t>
  </si>
  <si>
    <t>In line with the requirement of the Bidding Documents, we enclose herewith the following Attachments to the Bid Form :</t>
  </si>
  <si>
    <t>Attachment 1:</t>
  </si>
  <si>
    <t>Attachment 2:</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</si>
  <si>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</si>
  <si>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</si>
  <si>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</si>
  <si>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</si>
  <si>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Attachment 5:</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</si>
  <si>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</si>
  <si>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</si>
  <si>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Attachment 7:</t>
  </si>
  <si>
    <r>
      <t xml:space="preserve">The details of Alternative Bids made by us indicating the complete Technical Specifications and the deviation to contractual and commercial conditions.
</t>
    </r>
    <r>
      <rPr>
        <b/>
        <sz val="11"/>
        <rFont val="Arial"/>
        <family val="2"/>
      </rPr>
      <t>[NOT APPLICABLE]</t>
    </r>
  </si>
  <si>
    <t>Attachment 8:</t>
  </si>
  <si>
    <t>Manufacturer’s Authorisation Forms</t>
  </si>
  <si>
    <t>Attachment 9:</t>
  </si>
  <si>
    <t>Work Completion Schedule</t>
  </si>
  <si>
    <t>Attachment 11:</t>
  </si>
  <si>
    <t>Information regarding ex-employees of Employer in our firm</t>
  </si>
  <si>
    <t>Attachment 12:</t>
  </si>
  <si>
    <t>Filled up information regarding Price Adjustment Data as per the format enclosed in the bidding documents</t>
  </si>
  <si>
    <t>Attachment 13:</t>
  </si>
  <si>
    <t>Declaration regarding Social Accountability</t>
  </si>
  <si>
    <t>Attachment 14:</t>
  </si>
  <si>
    <t>Attachment 15:</t>
  </si>
  <si>
    <t>Information for E-payment, PF details and declaration regarding Micro/Small &amp; Medium Enterprises.</t>
  </si>
  <si>
    <t>(o)</t>
  </si>
  <si>
    <t>Attachment 16:</t>
  </si>
  <si>
    <t>Additional information</t>
  </si>
  <si>
    <t>(p)</t>
  </si>
  <si>
    <t>Attachment 17:</t>
  </si>
  <si>
    <t>(q)</t>
  </si>
  <si>
    <t>Attachment 18:</t>
  </si>
  <si>
    <t>(r)</t>
  </si>
  <si>
    <t>Attachment 19:</t>
  </si>
  <si>
    <t>(s)</t>
  </si>
  <si>
    <t>Attachment 20:</t>
  </si>
  <si>
    <t>(t)</t>
  </si>
  <si>
    <t>Attachment 21:</t>
  </si>
  <si>
    <t>(u)</t>
  </si>
  <si>
    <t>Attachment 22:</t>
  </si>
  <si>
    <t>[*Applicable only in case of MSE bidders].We are a Micro and Small Enterprise (MSE) registered with , a Designated Authority of GoI under the Public Procurement Policy for MSEs order 2012.</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</si>
  <si>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</si>
  <si>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Second Envelope</t>
  </si>
  <si>
    <t>i.</t>
  </si>
  <si>
    <t>Ex-works Price of Plant and Equipment (including mandatory Spares) to be supplied;</t>
  </si>
  <si>
    <t>ii.</t>
  </si>
  <si>
    <t>Local Transportation, In-transit Insurance and Loading &amp; Unloading for supply of Plant &amp; Equipment;</t>
  </si>
  <si>
    <t>iii.</t>
  </si>
  <si>
    <t>iv.</t>
  </si>
  <si>
    <t xml:space="preserve">Taxes and Duties amount </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</si>
  <si>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</si>
  <si>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</si>
  <si>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</si>
  <si>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</si>
  <si>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</si>
  <si>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</si>
  <si>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</si>
  <si>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</si>
  <si>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D.</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</si>
  <si>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</si>
  <si>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</si>
  <si>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</si>
  <si>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</si>
  <si>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</si>
  <si>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</si>
  <si>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</si>
  <si>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ITB 13    </t>
  </si>
  <si>
    <t xml:space="preserve">GCC 2.14 </t>
  </si>
  <si>
    <t xml:space="preserve">GCC 8    </t>
  </si>
  <si>
    <t xml:space="preserve">Terms of Payment </t>
  </si>
  <si>
    <t>GCC 9.3</t>
  </si>
  <si>
    <t xml:space="preserve">Performance Security </t>
  </si>
  <si>
    <t xml:space="preserve">GCC 10   </t>
  </si>
  <si>
    <t xml:space="preserve">GCC 21.2   </t>
  </si>
  <si>
    <t xml:space="preserve">GCC 22   </t>
  </si>
  <si>
    <t xml:space="preserve">GCC 25   </t>
  </si>
  <si>
    <t xml:space="preserve">GCC 26   </t>
  </si>
  <si>
    <t xml:space="preserve">GCC 38   </t>
  </si>
  <si>
    <t xml:space="preserve">GCC 39   </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</si>
  <si>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</si>
  <si>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</si>
  <si>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 Performance Security(ies) in the form and amounts, and within the times specified in the Bidding Documents.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</si>
  <si>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</si>
  <si>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</si>
  <si>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</si>
  <si>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</si>
  <si>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</si>
  <si>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For and on behalf of :</t>
  </si>
  <si>
    <t>Date :</t>
  </si>
  <si>
    <t xml:space="preserve">Printed Name: </t>
  </si>
  <si>
    <t>Place :</t>
  </si>
  <si>
    <t>(State/Province to be indicated)</t>
  </si>
  <si>
    <t>Note:</t>
  </si>
  <si>
    <t>Bidders may note that no prescribed proforma has been enclosed for:</t>
  </si>
  <si>
    <t>Attachment 2:  Power of Attorney.</t>
  </si>
  <si>
    <t>Attachment 7: The details of Alternative Bid</t>
  </si>
  <si>
    <t xml:space="preserve">(For Attachments 2 and 7, Bidders may use their own proforma for furnishing the required information with the bid). </t>
  </si>
  <si>
    <t>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</si>
  <si>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</si>
  <si>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Installation Charges;</t>
  </si>
  <si>
    <t>Shifting/ Modification of 400 kV, 765 kV HVAC &amp; 800 kV HVDC Transmission lines within ROW of “Gorakhpur Link Expressway” being constructed by UPEIDA</t>
  </si>
  <si>
    <t>12, Rana Pratap Marg</t>
  </si>
  <si>
    <t>Lucknow (U.P.) - 226001</t>
  </si>
  <si>
    <t>Contracts &amp; Material Deptt.</t>
  </si>
  <si>
    <t>Attachment 23:</t>
  </si>
  <si>
    <t>Attachment 24:</t>
  </si>
  <si>
    <t>Attachment 25:</t>
  </si>
  <si>
    <t>Attachment 26:</t>
  </si>
  <si>
    <t>Declaration regarding price bid</t>
  </si>
  <si>
    <t>Declaration (Declaration of Key Managerial Person and Power of Attorney Holder)</t>
  </si>
  <si>
    <r>
      <t xml:space="preserve">Authorization certificate issued by Domestic Manufacturer for selling Domestically Manufactured Iron &amp; Steel Products: </t>
    </r>
    <r>
      <rPr>
        <b/>
        <sz val="11"/>
        <rFont val="Arial"/>
        <family val="2"/>
      </rPr>
      <t>NOT APPLICABLE</t>
    </r>
  </si>
  <si>
    <r>
      <t xml:space="preserve">Affidavit of Self certification regarding Domestic Value Addition in Iron &amp; Steel Products: </t>
    </r>
    <r>
      <rPr>
        <b/>
        <sz val="11"/>
        <rFont val="Arial"/>
        <family val="2"/>
      </rPr>
      <t>NOT APPLICABLE</t>
    </r>
  </si>
  <si>
    <t>Affidavit of Self certification regarding Minimum Local Content in line with PPP-MII order and MoP Order December 2018,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</si>
  <si>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 </t>
  </si>
  <si>
    <t>Declaration by the bidder regarding events encountered pursuant to ITB Clause 2.1 (In case of a Joint Venture bid, the declaration shall be given by all partners of the Joint Venture)</t>
  </si>
  <si>
    <r>
      <t xml:space="preserve">We declare that as specified in Clause 11.5, Section –II: ITB, Vol.-I of the Bidding Documents, prices quoted by us in the Price Schedules in Second Envelope shall be </t>
    </r>
    <r>
      <rPr>
        <b/>
        <sz val="11"/>
        <rFont val="Arial"/>
        <family val="2"/>
      </rPr>
      <t>FIXED &amp; FIRM</t>
    </r>
    <r>
      <rPr>
        <sz val="11"/>
        <rFont val="Arial"/>
        <family val="2"/>
      </rPr>
      <t xml:space="preserve"> during the execution of Contract in accordance with Appendix-2 (Price Adjustment) to the Contract Agreement.</t>
    </r>
  </si>
  <si>
    <t>(d )</t>
  </si>
  <si>
    <t>(f )</t>
  </si>
  <si>
    <t xml:space="preserve">GCC 5.7 </t>
  </si>
  <si>
    <t>Contractor's Responsibilities</t>
  </si>
  <si>
    <t>FIXED &amp; FIRM</t>
  </si>
  <si>
    <t>Supply</t>
  </si>
  <si>
    <t>Earthing Materials</t>
  </si>
  <si>
    <t>CLR Insulators</t>
  </si>
  <si>
    <t>Hardware Fittings for Conductor &amp; Earthwire</t>
  </si>
  <si>
    <t>Accessories for Conductor &amp; Earthwire</t>
  </si>
  <si>
    <t>Tiwer Accessories</t>
  </si>
  <si>
    <t>OPGW along with Fittings &amp; Accessories</t>
  </si>
  <si>
    <t>Erection</t>
  </si>
  <si>
    <t>Survey</t>
  </si>
  <si>
    <t>Tower Foundation</t>
  </si>
  <si>
    <t>Tower Erection</t>
  </si>
  <si>
    <t>Stringing</t>
  </si>
  <si>
    <t>Final Checking &amp; Commissioning</t>
  </si>
  <si>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</si>
  <si>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</si>
  <si>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</si>
  <si>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</si>
  <si>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</si>
  <si>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shall not pass any information provided by POWERGRID as part of business relationship to others and shall not commit any offence under PC/ IPC Act.</t>
    </r>
  </si>
  <si>
    <t>The Bidder/Contractor will, when presenting his bid, disclose any and all payments made, or committed to or intends to make to agents, brokers or any other intermediaries in connection with the award of the contract and/or with the execution of the contract.</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</si>
  <si>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</si>
  <si>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</si>
  <si>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</si>
  <si>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blcklist the Bidder/ Contractor in line with POWERGRID's policy for "Black-listing of Firms / Banning of Business".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</si>
  <si>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</si>
  <si>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</si>
  <si>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</si>
  <si>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 any transgressions occurred in the last 10 years with any other Public Sector Undertaking or Government Department or any other company, in any countery, thaty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</si>
  <si>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</si>
  <si>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the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</si>
  <si>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</si>
  <si>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</si>
  <si>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</si>
  <si>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Chirman-cum-Managing Director, POWERHID and recuse himself/ herself from that case.</t>
  </si>
  <si>
    <t>As soon as the IEM notices, or believes to notice, a violation of this agreement, he/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</si>
  <si>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</si>
  <si>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 Contractor shall not approach the court of law and await the decision of the IEM in the matter.</t>
  </si>
  <si>
    <t>(10)</t>
  </si>
  <si>
    <t>Changes and supplements as well as termination notices need to be made in writing. Side agreements have not been made.</t>
  </si>
  <si>
    <t>Issues like Warranty/ Guarantees etc. shall be outside the purview of IEMs.</t>
  </si>
  <si>
    <t xml:space="preserve">5002001128/OTHERS/DOM/K00 - NR3 RHQ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</si>
</sst>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14009]dd\ mmmm\ yy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11"/>
      <color indexed="55"/>
      <name val="Arial"/>
      <family val="2"/>
    </font>
    <font>
      <sz val="9"/>
      <name val="Arial"/>
      <family val="2"/>
    </font>
    <font>
      <sz val="11"/>
      <color indexed="9"/>
      <name val="Arial"/>
      <family val="2"/>
    </font>
    <font>
      <b/>
      <u/>
      <sz val="11"/>
      <name val="Arial"/>
      <family val="2"/>
    </font>
    <font>
      <b/>
      <sz val="11.5"/>
      <name val="Arial"/>
      <family val="2"/>
    </font>
    <font>
      <i/>
      <sz val="11"/>
      <name val="Arial"/>
      <family val="2"/>
    </font>
    <font>
      <b/>
      <i/>
      <sz val="11"/>
      <color indexed="13"/>
      <name val="Arial"/>
      <family val="2"/>
    </font>
    <font>
      <sz val="11"/>
      <color indexed="10"/>
      <name val="Arial"/>
      <family val="2"/>
    </font>
    <font>
      <b/>
      <i/>
      <sz val="11"/>
      <name val="Arial"/>
      <family val="2"/>
    </font>
    <font>
      <sz val="48"/>
      <name val="Book Antiqu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indexed="45"/>
        <bgColor indexed="64"/>
      </patternFill>
    </fill>
    <fill>
      <patternFill patternType="solid">
        <fgColor indexed="13"/>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40">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 fillId="0" borderId="0"/>
    <xf numFmtId="43" fontId="13" fillId="0" borderId="0" applyFont="0" applyFill="0" applyBorder="0" applyAlignment="0" applyProtection="0"/>
    <xf numFmtId="0" fontId="13" fillId="0" borderId="0"/>
    <xf numFmtId="0" fontId="8" fillId="0" borderId="0"/>
    <xf numFmtId="0" fontId="8" fillId="0" borderId="0"/>
    <xf numFmtId="0" fontId="13" fillId="0" borderId="0"/>
  </cellStyleXfs>
  <cellXfs count="887">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4" fillId="3"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5" fillId="0" borderId="0" xfId="0" applyFont="1" applyFill="1" applyAlignment="1" applyProtection="1">
      <alignment horizontal="justify" vertical="top"/>
      <protection hidden="1"/>
    </xf>
    <xf numFmtId="0" fontId="66" fillId="0" borderId="0" xfId="25" applyFont="1" applyProtection="1">
      <protection hidden="1"/>
    </xf>
    <xf numFmtId="0" fontId="67" fillId="0" borderId="5" xfId="25" applyFont="1" applyBorder="1" applyAlignment="1" applyProtection="1">
      <alignment horizontal="center" vertical="center"/>
      <protection hidden="1"/>
    </xf>
    <xf numFmtId="0" fontId="67" fillId="0" borderId="5" xfId="25" applyFont="1" applyBorder="1" applyAlignment="1" applyProtection="1">
      <alignment horizontal="center" vertical="top"/>
      <protection hidden="1"/>
    </xf>
    <xf numFmtId="0" fontId="67" fillId="0" borderId="26" xfId="25" applyFont="1" applyBorder="1" applyAlignment="1" applyProtection="1">
      <alignment horizontal="center" vertical="top"/>
      <protection hidden="1"/>
    </xf>
    <xf numFmtId="0" fontId="68"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1"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1" fillId="0" borderId="0" xfId="31" applyAlignment="1" applyProtection="1">
      <alignment horizontal="center"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4"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7" fillId="0" borderId="3" xfId="0" applyFont="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3" fillId="0" borderId="6" xfId="31" applyFont="1" applyBorder="1" applyAlignment="1" applyProtection="1">
      <alignment horizontal="center" vertical="center" wrapText="1"/>
      <protection hidden="1"/>
    </xf>
    <xf numFmtId="0" fontId="69" fillId="0" borderId="7" xfId="31" applyFont="1" applyBorder="1" applyAlignment="1" applyProtection="1">
      <alignment horizontal="center" vertical="top" wrapText="1"/>
      <protection hidden="1"/>
    </xf>
    <xf numFmtId="0" fontId="69" fillId="3" borderId="7" xfId="31" applyFont="1" applyFill="1" applyBorder="1" applyAlignment="1" applyProtection="1">
      <alignment vertical="top" wrapText="1"/>
      <protection locked="0" hidden="1"/>
    </xf>
    <xf numFmtId="0" fontId="69" fillId="0" borderId="19" xfId="31" applyFont="1" applyBorder="1" applyAlignment="1" applyProtection="1">
      <alignment horizontal="center" vertical="top" wrapText="1"/>
      <protection hidden="1"/>
    </xf>
    <xf numFmtId="0" fontId="69" fillId="3" borderId="19" xfId="31" applyFont="1" applyFill="1" applyBorder="1" applyAlignment="1" applyProtection="1">
      <alignment vertical="top" wrapText="1"/>
      <protection locked="0" hidden="1"/>
    </xf>
    <xf numFmtId="0" fontId="69" fillId="0" borderId="20" xfId="31" applyFont="1" applyBorder="1" applyAlignment="1" applyProtection="1">
      <alignment horizontal="center" vertical="top" wrapText="1"/>
      <protection hidden="1"/>
    </xf>
    <xf numFmtId="0" fontId="69"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1" fontId="26" fillId="0" borderId="0" xfId="0" applyNumberFormat="1" applyFont="1" applyAlignment="1" applyProtection="1">
      <alignment horizontal="left" vertical="center"/>
      <protection hidden="1"/>
    </xf>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69" fillId="8" borderId="0" xfId="32" applyFont="1" applyFill="1" applyAlignment="1" applyProtection="1">
      <alignment vertical="center"/>
      <protection hidden="1"/>
    </xf>
    <xf numFmtId="0" fontId="69"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24" fillId="3" borderId="15" xfId="0" applyFont="1" applyFill="1" applyBorder="1" applyAlignment="1" applyProtection="1">
      <alignment horizontal="center" vertical="center" wrapText="1"/>
      <protection locked="0"/>
    </xf>
    <xf numFmtId="0" fontId="24" fillId="3" borderId="15" xfId="0" applyFont="1" applyFill="1" applyBorder="1" applyAlignment="1" applyProtection="1">
      <alignment horizontal="center" vertical="center"/>
      <protection locked="0"/>
    </xf>
    <xf numFmtId="0" fontId="24" fillId="0" borderId="6" xfId="0" applyFont="1" applyBorder="1" applyAlignment="1" applyProtection="1">
      <alignment vertical="center" wrapText="1"/>
      <protection hidden="1"/>
    </xf>
    <xf numFmtId="0" fontId="69" fillId="0" borderId="0" xfId="34" applyFont="1" applyAlignment="1" applyProtection="1">
      <alignment horizontal="center" vertical="center"/>
      <protection hidden="1"/>
    </xf>
    <xf numFmtId="0" fontId="69" fillId="0" borderId="0" xfId="34" applyFont="1" applyAlignment="1" applyProtection="1">
      <alignment vertical="center"/>
      <protection hidden="1"/>
    </xf>
    <xf numFmtId="0" fontId="69" fillId="0" borderId="0" xfId="34" applyFont="1" applyProtection="1">
      <protection hidden="1"/>
    </xf>
    <xf numFmtId="0" fontId="69" fillId="0" borderId="0" xfId="34" applyFont="1" applyAlignment="1" applyProtection="1">
      <alignment horizontal="left" vertical="center"/>
      <protection hidden="1"/>
    </xf>
    <xf numFmtId="0" fontId="69" fillId="0" borderId="0" xfId="34" applyFont="1" applyBorder="1" applyAlignment="1" applyProtection="1">
      <alignment horizontal="center" vertical="center"/>
      <protection hidden="1"/>
    </xf>
    <xf numFmtId="0" fontId="73" fillId="0" borderId="0" xfId="34" applyFont="1" applyAlignment="1" applyProtection="1">
      <alignment horizontal="left" vertical="center"/>
      <protection hidden="1"/>
    </xf>
    <xf numFmtId="0" fontId="73" fillId="0" borderId="6" xfId="34" applyFont="1" applyBorder="1" applyAlignment="1" applyProtection="1">
      <alignment horizontal="left" vertical="center"/>
      <protection locked="0" hidden="1"/>
    </xf>
    <xf numFmtId="0" fontId="69" fillId="0" borderId="6" xfId="34" applyFont="1" applyBorder="1" applyAlignment="1" applyProtection="1">
      <alignment horizontal="center" vertical="center"/>
      <protection hidden="1"/>
    </xf>
    <xf numFmtId="0" fontId="77" fillId="0" borderId="0" xfId="34" applyFont="1" applyAlignment="1" applyProtection="1">
      <alignment vertical="top" wrapText="1"/>
      <protection hidden="1"/>
    </xf>
    <xf numFmtId="0" fontId="69" fillId="0" borderId="0" xfId="34" applyFont="1" applyBorder="1" applyAlignment="1" applyProtection="1">
      <alignment vertical="center"/>
      <protection hidden="1"/>
    </xf>
    <xf numFmtId="0" fontId="69" fillId="0" borderId="0" xfId="34" applyFont="1" applyFill="1" applyBorder="1" applyAlignment="1" applyProtection="1">
      <alignment vertical="center"/>
      <protection hidden="1"/>
    </xf>
    <xf numFmtId="0" fontId="69" fillId="0" borderId="0" xfId="34" applyFont="1" applyBorder="1" applyAlignment="1" applyProtection="1">
      <alignment horizontal="center" vertical="center" wrapText="1"/>
      <protection hidden="1"/>
    </xf>
    <xf numFmtId="14" fontId="69" fillId="3" borderId="6" xfId="34" applyNumberFormat="1" applyFont="1" applyFill="1" applyBorder="1" applyAlignment="1" applyProtection="1">
      <alignment vertical="center"/>
      <protection locked="0" hidden="1"/>
    </xf>
    <xf numFmtId="0" fontId="69" fillId="0" borderId="0" xfId="34" applyFont="1" applyFill="1" applyBorder="1" applyAlignment="1" applyProtection="1">
      <alignment horizontal="left" vertical="top" wrapText="1"/>
      <protection hidden="1"/>
    </xf>
    <xf numFmtId="0" fontId="69" fillId="0" borderId="10" xfId="34" applyFont="1" applyBorder="1" applyAlignment="1" applyProtection="1">
      <alignment vertical="center"/>
      <protection hidden="1"/>
    </xf>
    <xf numFmtId="0" fontId="69" fillId="0" borderId="0" xfId="34" applyFont="1" applyFill="1" applyBorder="1" applyAlignment="1" applyProtection="1">
      <alignment horizontal="left" vertical="center"/>
      <protection hidden="1"/>
    </xf>
    <xf numFmtId="0" fontId="69" fillId="0" borderId="9" xfId="34" applyFont="1" applyBorder="1" applyAlignment="1" applyProtection="1">
      <alignment vertical="center"/>
      <protection hidden="1"/>
    </xf>
    <xf numFmtId="0" fontId="69" fillId="3" borderId="9" xfId="34" applyFont="1" applyFill="1" applyBorder="1" applyAlignment="1" applyProtection="1">
      <alignment horizontal="center" vertical="center"/>
      <protection hidden="1"/>
    </xf>
    <xf numFmtId="0" fontId="69" fillId="0" borderId="9" xfId="34" applyFont="1" applyBorder="1" applyAlignment="1" applyProtection="1">
      <alignment horizontal="center" vertical="center"/>
      <protection hidden="1"/>
    </xf>
    <xf numFmtId="0" fontId="69" fillId="0" borderId="0" xfId="34" applyFont="1" applyBorder="1" applyProtection="1">
      <protection hidden="1"/>
    </xf>
    <xf numFmtId="0" fontId="69" fillId="0" borderId="0" xfId="34" applyFont="1" applyBorder="1" applyAlignment="1" applyProtection="1">
      <alignment horizontal="left" vertical="center"/>
      <protection hidden="1"/>
    </xf>
    <xf numFmtId="0" fontId="69" fillId="0" borderId="4" xfId="34" applyFont="1" applyBorder="1" applyAlignment="1" applyProtection="1">
      <alignment horizontal="left" vertical="center"/>
      <protection hidden="1"/>
    </xf>
    <xf numFmtId="0" fontId="69" fillId="0" borderId="4" xfId="34" applyFont="1" applyBorder="1" applyAlignment="1" applyProtection="1">
      <alignment vertical="center"/>
      <protection hidden="1"/>
    </xf>
    <xf numFmtId="37" fontId="69" fillId="0" borderId="0" xfId="35" applyNumberFormat="1" applyFont="1" applyFill="1" applyBorder="1" applyAlignment="1" applyProtection="1">
      <alignment horizontal="left" vertical="center"/>
      <protection hidden="1"/>
    </xf>
    <xf numFmtId="0" fontId="69" fillId="3" borderId="6" xfId="34" applyFont="1" applyFill="1" applyBorder="1" applyAlignment="1" applyProtection="1">
      <alignment horizontal="left" vertical="center"/>
      <protection locked="0" hidden="1"/>
    </xf>
    <xf numFmtId="0" fontId="73" fillId="0" borderId="4" xfId="34" applyFont="1" applyBorder="1" applyAlignment="1" applyProtection="1">
      <alignment horizontal="left" vertical="center"/>
      <protection hidden="1"/>
    </xf>
    <xf numFmtId="0" fontId="73" fillId="0" borderId="4" xfId="34" applyFont="1" applyBorder="1" applyAlignment="1" applyProtection="1">
      <alignment vertical="center"/>
      <protection hidden="1"/>
    </xf>
    <xf numFmtId="0" fontId="73" fillId="0" borderId="4" xfId="34" applyFont="1" applyBorder="1" applyAlignment="1" applyProtection="1">
      <alignment horizontal="right" vertical="center"/>
      <protection hidden="1"/>
    </xf>
    <xf numFmtId="0" fontId="69" fillId="0" borderId="6" xfId="36" applyFont="1" applyBorder="1" applyAlignment="1" applyProtection="1">
      <alignment horizontal="center" vertical="center" wrapText="1"/>
      <protection hidden="1"/>
    </xf>
    <xf numFmtId="0" fontId="69" fillId="0" borderId="0" xfId="34" applyFont="1" applyFill="1" applyAlignment="1" applyProtection="1">
      <alignment vertical="center"/>
      <protection hidden="1"/>
    </xf>
    <xf numFmtId="0" fontId="69" fillId="0" borderId="0" xfId="34" applyFont="1" applyFill="1" applyProtection="1">
      <protection hidden="1"/>
    </xf>
    <xf numFmtId="0" fontId="69" fillId="0" borderId="0" xfId="34" applyFont="1" applyFill="1" applyBorder="1" applyProtection="1">
      <protection hidden="1"/>
    </xf>
    <xf numFmtId="0" fontId="69" fillId="0" borderId="6" xfId="34" applyFont="1" applyFill="1" applyBorder="1" applyAlignment="1" applyProtection="1">
      <alignment horizontal="center" vertical="center"/>
      <protection hidden="1"/>
    </xf>
    <xf numFmtId="0" fontId="69" fillId="0" borderId="0" xfId="34" applyFont="1" applyFill="1" applyBorder="1" applyAlignment="1" applyProtection="1">
      <alignment horizontal="center" vertical="center"/>
      <protection hidden="1"/>
    </xf>
    <xf numFmtId="0" fontId="69" fillId="0" borderId="8" xfId="36" applyFont="1" applyFill="1" applyBorder="1" applyAlignment="1" applyProtection="1">
      <alignment horizontal="center" vertical="center" wrapText="1"/>
      <protection hidden="1"/>
    </xf>
    <xf numFmtId="0" fontId="73" fillId="0" borderId="0" xfId="34" applyFont="1" applyAlignment="1" applyProtection="1">
      <alignment horizontal="center" vertical="center"/>
      <protection hidden="1"/>
    </xf>
    <xf numFmtId="0" fontId="69" fillId="0" borderId="0" xfId="34" applyFont="1" applyFill="1" applyAlignment="1" applyProtection="1">
      <alignment horizontal="left" vertical="center"/>
      <protection hidden="1"/>
    </xf>
    <xf numFmtId="0" fontId="69" fillId="0" borderId="0" xfId="34" applyFont="1" applyBorder="1" applyAlignment="1" applyProtection="1">
      <alignment horizontal="center"/>
      <protection hidden="1"/>
    </xf>
    <xf numFmtId="172" fontId="69" fillId="0" borderId="0" xfId="34" applyNumberFormat="1" applyFont="1" applyFill="1" applyAlignment="1" applyProtection="1">
      <alignment horizontal="left" vertical="center"/>
      <protection hidden="1"/>
    </xf>
    <xf numFmtId="0" fontId="69" fillId="0" borderId="0" xfId="23" applyNumberFormat="1" applyFont="1" applyFill="1" applyBorder="1" applyAlignment="1" applyProtection="1">
      <alignment horizontal="center" vertical="center"/>
      <protection hidden="1"/>
    </xf>
    <xf numFmtId="0" fontId="73" fillId="0" borderId="0" xfId="23" applyNumberFormat="1" applyFont="1" applyFill="1" applyBorder="1" applyAlignment="1" applyProtection="1">
      <alignment horizontal="left" vertical="center"/>
      <protection hidden="1"/>
    </xf>
    <xf numFmtId="0" fontId="69" fillId="0" borderId="0" xfId="34" applyFont="1" applyAlignment="1" applyProtection="1">
      <alignment horizontal="justify" vertical="center"/>
      <protection hidden="1"/>
    </xf>
    <xf numFmtId="0" fontId="69" fillId="0" borderId="0" xfId="23" applyNumberFormat="1" applyFont="1" applyFill="1" applyBorder="1" applyAlignment="1" applyProtection="1">
      <alignment horizontal="left" vertical="center"/>
      <protection hidden="1"/>
    </xf>
    <xf numFmtId="0" fontId="69" fillId="0" borderId="0" xfId="37" applyFont="1" applyBorder="1" applyAlignment="1" applyProtection="1">
      <alignment horizontal="left" vertical="center"/>
      <protection hidden="1"/>
    </xf>
    <xf numFmtId="0" fontId="73" fillId="0" borderId="44" xfId="34" applyFont="1" applyBorder="1" applyAlignment="1" applyProtection="1">
      <alignment horizontal="center" vertical="center" wrapText="1"/>
      <protection hidden="1"/>
    </xf>
    <xf numFmtId="0" fontId="73" fillId="0" borderId="45" xfId="34" applyFont="1" applyBorder="1" applyAlignment="1" applyProtection="1">
      <alignment horizontal="center" vertical="center" wrapText="1"/>
      <protection hidden="1"/>
    </xf>
    <xf numFmtId="0" fontId="69" fillId="0" borderId="10" xfId="36" applyFont="1" applyBorder="1" applyAlignment="1" applyProtection="1">
      <alignment horizontal="center" vertical="center" wrapText="1"/>
      <protection hidden="1"/>
    </xf>
    <xf numFmtId="0" fontId="69" fillId="0" borderId="0" xfId="34" applyFont="1" applyAlignment="1" applyProtection="1">
      <alignment horizontal="center" vertical="top"/>
      <protection hidden="1"/>
    </xf>
    <xf numFmtId="171" fontId="69" fillId="0" borderId="0" xfId="34" applyNumberFormat="1" applyFont="1" applyAlignment="1" applyProtection="1">
      <alignment horizontal="center" vertical="top"/>
      <protection hidden="1"/>
    </xf>
    <xf numFmtId="0" fontId="69" fillId="0" borderId="0" xfId="36" applyFont="1" applyAlignment="1" applyProtection="1">
      <alignment horizontal="justify"/>
      <protection hidden="1"/>
    </xf>
    <xf numFmtId="0" fontId="13" fillId="0" borderId="0" xfId="36" applyProtection="1">
      <protection hidden="1"/>
    </xf>
    <xf numFmtId="0" fontId="69" fillId="0" borderId="6" xfId="34" applyFont="1" applyBorder="1" applyProtection="1">
      <protection hidden="1"/>
    </xf>
    <xf numFmtId="0" fontId="69" fillId="0" borderId="0" xfId="34" applyFont="1" applyAlignment="1" applyProtection="1">
      <alignment horizontal="right"/>
      <protection hidden="1"/>
    </xf>
    <xf numFmtId="0" fontId="69" fillId="0" borderId="0" xfId="34" applyNumberFormat="1" applyFont="1" applyBorder="1" applyAlignment="1" applyProtection="1">
      <alignment horizontal="justify" vertical="top"/>
      <protection hidden="1"/>
    </xf>
    <xf numFmtId="0" fontId="69" fillId="0" borderId="0" xfId="34" quotePrefix="1" applyNumberFormat="1" applyFont="1" applyBorder="1" applyAlignment="1" applyProtection="1">
      <alignment horizontal="justify" vertical="top"/>
      <protection hidden="1"/>
    </xf>
    <xf numFmtId="0" fontId="73" fillId="0" borderId="0" xfId="34" applyFont="1" applyBorder="1" applyAlignment="1" applyProtection="1">
      <alignment horizontal="justify" vertical="top"/>
      <protection hidden="1"/>
    </xf>
    <xf numFmtId="14" fontId="69" fillId="0" borderId="0" xfId="34" applyNumberFormat="1" applyFont="1" applyBorder="1" applyAlignment="1" applyProtection="1">
      <alignment horizontal="center" vertical="center" wrapText="1"/>
      <protection hidden="1"/>
    </xf>
    <xf numFmtId="171" fontId="73" fillId="0" borderId="0" xfId="34" applyNumberFormat="1" applyFont="1" applyAlignment="1" applyProtection="1">
      <alignment horizontal="center" vertical="center"/>
      <protection hidden="1"/>
    </xf>
    <xf numFmtId="0" fontId="81" fillId="0" borderId="0" xfId="36" applyFont="1" applyAlignment="1" applyProtection="1">
      <alignment horizontal="justify"/>
      <protection hidden="1"/>
    </xf>
    <xf numFmtId="0" fontId="69" fillId="0" borderId="6" xfId="34" applyFont="1" applyBorder="1" applyAlignment="1" applyProtection="1">
      <alignment vertical="center" wrapText="1"/>
      <protection hidden="1"/>
    </xf>
    <xf numFmtId="0" fontId="69" fillId="0" borderId="0" xfId="34" applyFont="1" applyAlignment="1" applyProtection="1">
      <alignment horizontal="center" vertical="top" wrapText="1"/>
      <protection hidden="1"/>
    </xf>
    <xf numFmtId="0" fontId="69" fillId="3" borderId="0" xfId="36" applyFont="1" applyFill="1" applyBorder="1" applyAlignment="1" applyProtection="1">
      <alignment horizontal="center" vertical="center" wrapText="1"/>
      <protection hidden="1"/>
    </xf>
    <xf numFmtId="0" fontId="69" fillId="3" borderId="0" xfId="36" applyFont="1" applyFill="1" applyBorder="1" applyAlignment="1" applyProtection="1">
      <alignment horizontal="center" vertical="center"/>
      <protection hidden="1"/>
    </xf>
    <xf numFmtId="0" fontId="8" fillId="0" borderId="6" xfId="26" applyFont="1" applyBorder="1" applyAlignment="1" applyProtection="1">
      <alignment vertical="center"/>
      <protection hidden="1"/>
    </xf>
    <xf numFmtId="4" fontId="69" fillId="0" borderId="45" xfId="34" applyNumberFormat="1" applyFont="1" applyBorder="1" applyAlignment="1" applyProtection="1">
      <alignment vertical="top" wrapText="1"/>
      <protection hidden="1"/>
    </xf>
    <xf numFmtId="0" fontId="69" fillId="0" borderId="0" xfId="34" applyFont="1" applyFill="1" applyAlignment="1" applyProtection="1">
      <alignment horizontal="left" vertical="top"/>
      <protection hidden="1"/>
    </xf>
    <xf numFmtId="4" fontId="69" fillId="0" borderId="0" xfId="34" applyNumberFormat="1" applyFont="1" applyBorder="1" applyAlignment="1" applyProtection="1">
      <alignment vertical="top" wrapText="1"/>
      <protection hidden="1"/>
    </xf>
    <xf numFmtId="0" fontId="69" fillId="0" borderId="0" xfId="34" applyFont="1" applyBorder="1" applyAlignment="1" applyProtection="1">
      <alignment vertical="center" wrapText="1"/>
      <protection hidden="1"/>
    </xf>
    <xf numFmtId="0" fontId="69" fillId="0" borderId="0" xfId="34" applyFont="1" applyFill="1" applyAlignment="1" applyProtection="1">
      <alignment horizontal="center" vertical="top"/>
      <protection hidden="1"/>
    </xf>
    <xf numFmtId="0" fontId="69" fillId="0" borderId="0" xfId="34" applyFont="1" applyAlignment="1" applyProtection="1">
      <alignment horizontal="left" vertical="top"/>
      <protection hidden="1"/>
    </xf>
    <xf numFmtId="0" fontId="69" fillId="0" borderId="0" xfId="36" applyFont="1" applyProtection="1">
      <protection hidden="1"/>
    </xf>
    <xf numFmtId="171" fontId="69" fillId="0" borderId="0" xfId="34" applyNumberFormat="1" applyFont="1" applyAlignment="1" applyProtection="1">
      <alignment horizontal="center" vertical="top" wrapText="1"/>
      <protection hidden="1"/>
    </xf>
    <xf numFmtId="0" fontId="7" fillId="0" borderId="0" xfId="36" applyFont="1" applyFill="1" applyAlignment="1" applyProtection="1">
      <alignment horizontal="center" vertical="center"/>
      <protection hidden="1"/>
    </xf>
    <xf numFmtId="171" fontId="73" fillId="0" borderId="0" xfId="34" applyNumberFormat="1" applyFont="1" applyAlignment="1" applyProtection="1">
      <alignment horizontal="center" vertical="top"/>
      <protection hidden="1"/>
    </xf>
    <xf numFmtId="0" fontId="69" fillId="0" borderId="6" xfId="34" applyFont="1" applyBorder="1" applyAlignment="1" applyProtection="1">
      <alignment vertical="top" wrapText="1"/>
      <protection hidden="1"/>
    </xf>
    <xf numFmtId="49" fontId="69" fillId="0" borderId="0" xfId="34" applyNumberFormat="1" applyFont="1" applyAlignment="1" applyProtection="1">
      <alignment horizontal="center" vertical="top"/>
      <protection hidden="1"/>
    </xf>
    <xf numFmtId="171" fontId="83" fillId="0" borderId="0" xfId="34" applyNumberFormat="1" applyFont="1" applyAlignment="1" applyProtection="1">
      <alignment horizontal="center" vertical="top"/>
      <protection hidden="1"/>
    </xf>
    <xf numFmtId="0" fontId="73" fillId="0" borderId="6" xfId="36" applyFont="1" applyBorder="1" applyAlignment="1" applyProtection="1">
      <alignment horizontal="center" vertical="center" wrapText="1"/>
      <protection hidden="1"/>
    </xf>
    <xf numFmtId="0" fontId="69" fillId="3" borderId="8" xfId="34" applyFont="1" applyFill="1" applyBorder="1" applyAlignment="1" applyProtection="1">
      <alignment horizontal="left" wrapText="1"/>
      <protection locked="0" hidden="1"/>
    </xf>
    <xf numFmtId="0" fontId="69" fillId="3" borderId="17" xfId="34" applyFont="1" applyFill="1" applyBorder="1" applyAlignment="1" applyProtection="1">
      <alignment horizontal="left" wrapText="1"/>
      <protection locked="0" hidden="1"/>
    </xf>
    <xf numFmtId="0" fontId="69" fillId="3" borderId="16" xfId="34" applyFont="1" applyFill="1" applyBorder="1" applyAlignment="1" applyProtection="1">
      <alignment horizontal="left" wrapText="1"/>
      <protection locked="0" hidden="1"/>
    </xf>
    <xf numFmtId="0" fontId="69" fillId="0" borderId="0" xfId="34" applyFont="1" applyBorder="1" applyAlignment="1" applyProtection="1">
      <alignment horizontal="left" wrapText="1"/>
      <protection hidden="1"/>
    </xf>
    <xf numFmtId="0" fontId="81" fillId="0" borderId="0" xfId="36" applyFont="1" applyBorder="1" applyAlignment="1" applyProtection="1">
      <alignment horizontal="left" wrapText="1"/>
      <protection hidden="1"/>
    </xf>
    <xf numFmtId="0" fontId="69" fillId="0" borderId="0" xfId="36" applyFont="1" applyBorder="1" applyAlignment="1" applyProtection="1">
      <alignment horizontal="center" wrapText="1"/>
      <protection hidden="1"/>
    </xf>
    <xf numFmtId="0" fontId="5" fillId="0" borderId="0" xfId="34" applyFont="1" applyAlignment="1" applyProtection="1">
      <alignment horizontal="center" vertical="center" wrapText="1"/>
      <protection hidden="1"/>
    </xf>
    <xf numFmtId="0" fontId="81" fillId="0" borderId="0" xfId="36" applyFont="1" applyBorder="1" applyAlignment="1" applyProtection="1">
      <alignment horizontal="justify" vertical="top" wrapText="1"/>
      <protection hidden="1"/>
    </xf>
    <xf numFmtId="0" fontId="13" fillId="0" borderId="0" xfId="36" applyBorder="1" applyAlignment="1" applyProtection="1">
      <alignment vertical="top" wrapText="1"/>
      <protection hidden="1"/>
    </xf>
    <xf numFmtId="0" fontId="69" fillId="0" borderId="0" xfId="38" applyFont="1" applyBorder="1" applyAlignment="1" applyProtection="1">
      <alignment horizontal="center" vertical="center" wrapText="1"/>
      <protection hidden="1"/>
    </xf>
    <xf numFmtId="0" fontId="69" fillId="0" borderId="0" xfId="38" applyFont="1" applyAlignment="1" applyProtection="1">
      <alignment vertical="center"/>
      <protection hidden="1"/>
    </xf>
    <xf numFmtId="0" fontId="69" fillId="0" borderId="0" xfId="38" applyFont="1" applyProtection="1">
      <protection hidden="1"/>
    </xf>
    <xf numFmtId="0" fontId="69" fillId="0" borderId="0" xfId="38" applyFont="1" applyAlignment="1" applyProtection="1">
      <alignment horizontal="justify" vertical="center"/>
      <protection hidden="1"/>
    </xf>
    <xf numFmtId="171" fontId="69" fillId="0" borderId="0" xfId="38" applyNumberFormat="1" applyFont="1" applyAlignment="1" applyProtection="1">
      <alignment horizontal="center" vertical="center"/>
      <protection hidden="1"/>
    </xf>
    <xf numFmtId="0" fontId="69" fillId="0" borderId="0" xfId="38" applyFont="1" applyAlignment="1" applyProtection="1">
      <alignment horizontal="right" vertical="center"/>
      <protection hidden="1"/>
    </xf>
    <xf numFmtId="0" fontId="69" fillId="0" borderId="0" xfId="38" applyFont="1" applyAlignment="1" applyProtection="1">
      <alignment horizontal="left" vertical="center"/>
      <protection hidden="1"/>
    </xf>
    <xf numFmtId="0" fontId="69" fillId="0" borderId="0" xfId="34" applyFont="1" applyAlignment="1" applyProtection="1">
      <alignment horizontal="center"/>
      <protection hidden="1"/>
    </xf>
    <xf numFmtId="172" fontId="73" fillId="0" borderId="0" xfId="34" applyNumberFormat="1" applyFont="1" applyAlignment="1" applyProtection="1">
      <alignment vertical="center"/>
      <protection hidden="1"/>
    </xf>
    <xf numFmtId="0" fontId="73" fillId="0" borderId="0" xfId="34" applyFont="1" applyAlignment="1" applyProtection="1">
      <alignment horizontal="right" vertical="center"/>
      <protection hidden="1"/>
    </xf>
    <xf numFmtId="0" fontId="69" fillId="0" borderId="0" xfId="34" applyFont="1" applyAlignment="1" applyProtection="1">
      <alignment horizontal="left" vertical="center" wrapText="1"/>
      <protection hidden="1"/>
    </xf>
    <xf numFmtId="0" fontId="73" fillId="0" borderId="0" xfId="34" applyFont="1" applyBorder="1" applyAlignment="1" applyProtection="1">
      <alignment horizontal="left" vertical="center"/>
      <protection hidden="1"/>
    </xf>
    <xf numFmtId="0" fontId="69" fillId="0" borderId="0" xfId="38" applyFont="1" applyFill="1" applyAlignment="1" applyProtection="1">
      <alignment horizontal="center" vertical="center"/>
      <protection hidden="1"/>
    </xf>
    <xf numFmtId="0" fontId="73" fillId="0" borderId="0" xfId="38" applyFont="1" applyFill="1" applyAlignment="1" applyProtection="1">
      <alignment horizontal="left" vertical="center"/>
      <protection hidden="1"/>
    </xf>
    <xf numFmtId="172" fontId="73" fillId="0" borderId="0" xfId="38" applyNumberFormat="1" applyFont="1" applyFill="1" applyAlignment="1" applyProtection="1">
      <alignment horizontal="left" vertical="center" indent="1"/>
      <protection hidden="1"/>
    </xf>
    <xf numFmtId="0" fontId="69" fillId="0" borderId="0" xfId="38" applyFont="1" applyFill="1" applyAlignment="1" applyProtection="1">
      <alignment vertical="center"/>
      <protection hidden="1"/>
    </xf>
    <xf numFmtId="0" fontId="69" fillId="0" borderId="0" xfId="38" applyFont="1" applyFill="1" applyAlignment="1" applyProtection="1">
      <alignment horizontal="right" vertical="center"/>
      <protection hidden="1"/>
    </xf>
    <xf numFmtId="0" fontId="69" fillId="3" borderId="5" xfId="38" applyFont="1" applyFill="1" applyBorder="1" applyAlignment="1" applyProtection="1">
      <alignment horizontal="left" vertical="center"/>
      <protection locked="0" hidden="1"/>
    </xf>
    <xf numFmtId="0" fontId="69" fillId="0" borderId="0" xfId="38" applyFont="1" applyFill="1" applyBorder="1" applyAlignment="1" applyProtection="1">
      <alignment horizontal="center" vertical="center"/>
      <protection hidden="1"/>
    </xf>
    <xf numFmtId="0" fontId="69" fillId="0" borderId="0" xfId="38" applyFont="1" applyFill="1" applyBorder="1" applyAlignment="1" applyProtection="1">
      <alignment horizontal="left" vertical="center" indent="2"/>
      <protection hidden="1"/>
    </xf>
    <xf numFmtId="0" fontId="69" fillId="0" borderId="26" xfId="38" applyFont="1" applyFill="1" applyBorder="1" applyAlignment="1" applyProtection="1">
      <alignment horizontal="left" vertical="center"/>
      <protection hidden="1"/>
    </xf>
    <xf numFmtId="0" fontId="69" fillId="0" borderId="0" xfId="34" applyFont="1" applyAlignment="1" applyProtection="1">
      <alignment horizontal="left" vertical="top" wrapText="1"/>
      <protection hidden="1"/>
    </xf>
    <xf numFmtId="0" fontId="69" fillId="0" borderId="0" xfId="34" applyFont="1" applyAlignment="1" applyProtection="1">
      <alignment vertical="top" wrapText="1"/>
      <protection hidden="1"/>
    </xf>
    <xf numFmtId="0" fontId="4" fillId="0" borderId="0" xfId="0" applyFont="1" applyAlignment="1" applyProtection="1">
      <alignment vertical="center"/>
      <protection hidden="1"/>
    </xf>
    <xf numFmtId="0" fontId="4" fillId="0" borderId="6" xfId="0" applyFont="1" applyBorder="1" applyAlignment="1" applyProtection="1">
      <alignment horizontal="center" vertical="top"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67" fillId="0" borderId="5" xfId="25" applyFont="1" applyBorder="1" applyAlignment="1" applyProtection="1">
      <alignment horizontal="justify" vertical="center"/>
      <protection hidden="1"/>
    </xf>
    <xf numFmtId="0" fontId="68" fillId="7" borderId="3" xfId="25" applyFont="1" applyFill="1" applyBorder="1" applyAlignment="1" applyProtection="1">
      <alignment horizontal="justify" vertical="center"/>
      <protection hidden="1"/>
    </xf>
    <xf numFmtId="0" fontId="68"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69" fillId="0" borderId="0" xfId="25" applyFont="1" applyBorder="1"/>
    <xf numFmtId="0" fontId="67" fillId="0" borderId="26" xfId="25" applyFont="1" applyBorder="1" applyAlignment="1" applyProtection="1">
      <alignment horizontal="justify" vertical="center"/>
      <protection hidden="1"/>
    </xf>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7"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69" fillId="0" borderId="34" xfId="31" applyFont="1" applyBorder="1" applyAlignment="1" applyProtection="1">
      <alignment horizontal="left" vertical="top" wrapText="1"/>
      <protection hidden="1"/>
    </xf>
    <xf numFmtId="0" fontId="69" fillId="0" borderId="15" xfId="31" applyFont="1" applyBorder="1" applyAlignment="1" applyProtection="1">
      <alignment horizontal="left" vertical="top" wrapText="1"/>
      <protection hidden="1"/>
    </xf>
    <xf numFmtId="0" fontId="69" fillId="0" borderId="32" xfId="31" applyFont="1" applyBorder="1" applyAlignment="1" applyProtection="1">
      <alignment horizontal="left" vertical="top" wrapText="1"/>
      <protection hidden="1"/>
    </xf>
    <xf numFmtId="0" fontId="69" fillId="0" borderId="13" xfId="31" applyFont="1" applyBorder="1" applyAlignment="1" applyProtection="1">
      <alignment horizontal="left" vertical="top" wrapText="1"/>
      <protection hidden="1"/>
    </xf>
    <xf numFmtId="0" fontId="69" fillId="0" borderId="0" xfId="31" applyFont="1" applyBorder="1" applyAlignment="1" applyProtection="1">
      <alignment horizontal="left" vertical="top" wrapText="1"/>
      <protection hidden="1"/>
    </xf>
    <xf numFmtId="0" fontId="69" fillId="0" borderId="11" xfId="31" applyFont="1" applyBorder="1" applyAlignment="1" applyProtection="1">
      <alignment horizontal="left" vertical="top" wrapText="1"/>
      <protection hidden="1"/>
    </xf>
    <xf numFmtId="0" fontId="69" fillId="0" borderId="0" xfId="31" applyFont="1" applyAlignment="1" applyProtection="1">
      <alignment horizontal="justify" vertical="center"/>
      <protection hidden="1"/>
    </xf>
    <xf numFmtId="0" fontId="73" fillId="0" borderId="8" xfId="31" applyFont="1" applyBorder="1" applyAlignment="1" applyProtection="1">
      <alignment horizontal="center" vertical="center" wrapText="1"/>
      <protection hidden="1"/>
    </xf>
    <xf numFmtId="0" fontId="73" fillId="0" borderId="16" xfId="31" applyFont="1" applyBorder="1" applyAlignment="1" applyProtection="1">
      <alignment horizontal="center" vertical="center" wrapText="1"/>
      <protection hidden="1"/>
    </xf>
    <xf numFmtId="0" fontId="73" fillId="0" borderId="9" xfId="31" applyFont="1" applyBorder="1" applyAlignment="1" applyProtection="1">
      <alignment horizontal="center" vertical="center" wrapText="1"/>
      <protection hidden="1"/>
    </xf>
    <xf numFmtId="0" fontId="73"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10" xfId="0" applyFont="1" applyBorder="1" applyAlignment="1" applyProtection="1">
      <alignment horizontal="center" vertical="center" wrapText="1"/>
      <protection hidden="1"/>
    </xf>
    <xf numFmtId="0" fontId="4" fillId="0" borderId="7" xfId="0" applyFont="1" applyBorder="1" applyAlignment="1" applyProtection="1">
      <alignment horizontal="left" vertical="top" wrapText="1"/>
      <protection hidden="1"/>
    </xf>
    <xf numFmtId="0" fontId="48" fillId="0" borderId="15" xfId="0" applyFont="1" applyBorder="1" applyAlignment="1" applyProtection="1">
      <alignment horizontal="center" vertical="center"/>
      <protection hidden="1"/>
    </xf>
    <xf numFmtId="0" fontId="4" fillId="0" borderId="6"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3" borderId="6" xfId="0" applyFont="1" applyFill="1" applyBorder="1" applyAlignment="1" applyProtection="1">
      <alignment horizontal="left" vertical="top" wrapText="1"/>
      <protection locked="0"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85"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4" fillId="0" borderId="0"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0" fillId="0" borderId="21" xfId="21" applyFont="1" applyBorder="1" applyAlignment="1" applyProtection="1">
      <alignment horizontal="center" vertical="center"/>
      <protection hidden="1"/>
    </xf>
    <xf numFmtId="0" fontId="70" fillId="0" borderId="38" xfId="21" applyFont="1" applyBorder="1" applyAlignment="1" applyProtection="1">
      <alignment horizontal="center" vertical="center"/>
      <protection hidden="1"/>
    </xf>
    <xf numFmtId="0" fontId="70"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8" fillId="0" borderId="19"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8" fillId="3" borderId="3" xfId="0" applyFont="1" applyFill="1" applyBorder="1" applyAlignment="1" applyProtection="1">
      <alignment horizontal="center" vertical="center" wrapText="1"/>
      <protection locked="0"/>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2" xfId="0" applyFont="1" applyBorder="1" applyAlignment="1" applyProtection="1">
      <alignment horizontal="justify"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9"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1" xfId="0" applyFont="1" applyBorder="1" applyAlignment="1" applyProtection="1">
      <alignment horizontal="left"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6" xfId="31" applyFont="1" applyFill="1" applyBorder="1" applyAlignment="1" applyProtection="1">
      <alignment horizontal="left" vertical="top" wrapText="1"/>
      <protection hidden="1"/>
    </xf>
    <xf numFmtId="0" fontId="8" fillId="0" borderId="0" xfId="31" applyFont="1" applyAlignment="1" applyProtection="1">
      <alignment horizontal="justify" vertical="center"/>
      <protection hidden="1"/>
    </xf>
    <xf numFmtId="0" fontId="8" fillId="0" borderId="6" xfId="31" applyFont="1" applyBorder="1" applyAlignment="1" applyProtection="1">
      <alignment horizontal="center" vertical="center" wrapText="1"/>
      <protection hidden="1"/>
    </xf>
    <xf numFmtId="0" fontId="10" fillId="0" borderId="0" xfId="31" applyFont="1" applyAlignment="1" applyProtection="1">
      <alignment horizontal="center" vertical="center" wrapText="1"/>
      <protection hidden="1"/>
    </xf>
    <xf numFmtId="0" fontId="9" fillId="0" borderId="0" xfId="31" applyFont="1" applyAlignment="1" applyProtection="1">
      <alignment horizontal="center" vertical="center"/>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justify" vertical="center"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9" fillId="7" borderId="6" xfId="0" applyFont="1" applyFill="1" applyBorder="1" applyAlignment="1" applyProtection="1">
      <alignment horizontal="center" vertical="center" wrapText="1"/>
      <protection hidden="1"/>
    </xf>
    <xf numFmtId="0" fontId="8" fillId="0" borderId="0" xfId="0" applyFont="1" applyBorder="1" applyAlignment="1" applyProtection="1">
      <alignment horizontal="left" vertical="center" wrapText="1"/>
      <protection hidden="1"/>
    </xf>
    <xf numFmtId="0" fontId="74" fillId="0" borderId="0" xfId="0"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7" fillId="7" borderId="6" xfId="0" applyFont="1" applyFill="1" applyBorder="1" applyAlignment="1" applyProtection="1">
      <alignment horizontal="center" vertical="center"/>
      <protection hidden="1"/>
    </xf>
    <xf numFmtId="0" fontId="69" fillId="0" borderId="9" xfId="34" applyFont="1" applyBorder="1" applyAlignment="1" applyProtection="1">
      <alignment horizontal="left" vertical="center"/>
      <protection hidden="1"/>
    </xf>
    <xf numFmtId="0" fontId="69" fillId="0" borderId="3" xfId="34" applyFont="1" applyBorder="1" applyAlignment="1" applyProtection="1">
      <alignment horizontal="left" vertical="center"/>
      <protection hidden="1"/>
    </xf>
    <xf numFmtId="0" fontId="69" fillId="3" borderId="9" xfId="34" applyFont="1" applyFill="1" applyBorder="1" applyAlignment="1" applyProtection="1">
      <alignment horizontal="left" vertical="center"/>
      <protection locked="0" hidden="1"/>
    </xf>
    <xf numFmtId="0" fontId="69" fillId="3" borderId="10" xfId="34" applyFont="1" applyFill="1" applyBorder="1" applyAlignment="1" applyProtection="1">
      <alignment horizontal="left" vertical="center"/>
      <protection locked="0" hidden="1"/>
    </xf>
    <xf numFmtId="37" fontId="69" fillId="3" borderId="6" xfId="35" applyNumberFormat="1" applyFont="1" applyFill="1" applyBorder="1" applyAlignment="1" applyProtection="1">
      <alignment horizontal="left" vertical="center"/>
      <protection locked="0" hidden="1"/>
    </xf>
    <xf numFmtId="0" fontId="79" fillId="0" borderId="0" xfId="34" applyFont="1" applyFill="1" applyAlignment="1" applyProtection="1">
      <alignment horizontal="center" vertical="center"/>
      <protection hidden="1"/>
    </xf>
    <xf numFmtId="0" fontId="73" fillId="3" borderId="0" xfId="34" applyFont="1" applyFill="1" applyAlignment="1" applyProtection="1">
      <alignment horizontal="left" vertical="center"/>
      <protection locked="0" hidden="1"/>
    </xf>
    <xf numFmtId="0" fontId="5" fillId="9" borderId="9" xfId="34" applyFont="1" applyFill="1" applyBorder="1" applyAlignment="1" applyProtection="1">
      <alignment horizontal="left" vertical="center"/>
      <protection hidden="1"/>
    </xf>
    <xf numFmtId="0" fontId="5" fillId="9" borderId="3" xfId="34" applyFont="1" applyFill="1" applyBorder="1" applyAlignment="1" applyProtection="1">
      <alignment horizontal="left" vertical="center"/>
      <protection hidden="1"/>
    </xf>
    <xf numFmtId="0" fontId="5" fillId="9" borderId="10" xfId="34" applyFont="1" applyFill="1" applyBorder="1" applyAlignment="1" applyProtection="1">
      <alignment horizontal="left" vertical="center"/>
      <protection hidden="1"/>
    </xf>
    <xf numFmtId="0" fontId="76" fillId="0" borderId="0" xfId="34" applyFont="1" applyFill="1" applyBorder="1" applyAlignment="1" applyProtection="1">
      <alignment horizontal="left" vertical="top" wrapText="1"/>
      <protection locked="0" hidden="1"/>
    </xf>
    <xf numFmtId="0" fontId="78" fillId="0" borderId="0" xfId="34" applyFont="1" applyBorder="1" applyAlignment="1" applyProtection="1">
      <alignment horizontal="left" vertical="top" wrapText="1"/>
      <protection hidden="1"/>
    </xf>
    <xf numFmtId="0" fontId="69" fillId="0" borderId="0" xfId="34" applyFont="1" applyBorder="1" applyAlignment="1" applyProtection="1">
      <alignment horizontal="left" vertical="center"/>
      <protection hidden="1"/>
    </xf>
    <xf numFmtId="0" fontId="69" fillId="0" borderId="0" xfId="34" applyFont="1" applyBorder="1" applyAlignment="1" applyProtection="1">
      <alignment horizontal="left" vertical="top" wrapText="1"/>
      <protection hidden="1"/>
    </xf>
    <xf numFmtId="0" fontId="69" fillId="3" borderId="6" xfId="34" applyFont="1" applyFill="1" applyBorder="1" applyAlignment="1" applyProtection="1">
      <alignment horizontal="left" vertical="top" wrapText="1"/>
      <protection locked="0" hidden="1"/>
    </xf>
    <xf numFmtId="15" fontId="73" fillId="6" borderId="0" xfId="34" applyNumberFormat="1" applyFont="1" applyFill="1" applyAlignment="1" applyProtection="1">
      <alignment horizontal="left" vertical="center"/>
      <protection locked="0" hidden="1"/>
    </xf>
    <xf numFmtId="0" fontId="73" fillId="6" borderId="0" xfId="34" applyFont="1" applyFill="1" applyAlignment="1" applyProtection="1">
      <alignment horizontal="left" vertical="center"/>
      <protection locked="0" hidden="1"/>
    </xf>
    <xf numFmtId="0" fontId="80" fillId="0" borderId="0" xfId="34" applyFont="1" applyAlignment="1" applyProtection="1">
      <alignment horizontal="justify" vertical="top"/>
      <protection hidden="1"/>
    </xf>
    <xf numFmtId="0" fontId="73" fillId="0" borderId="0" xfId="34" applyFont="1" applyBorder="1" applyAlignment="1" applyProtection="1">
      <alignment horizontal="center" vertical="center"/>
      <protection hidden="1"/>
    </xf>
    <xf numFmtId="0" fontId="69" fillId="0" borderId="0" xfId="34" applyFont="1" applyAlignment="1" applyProtection="1">
      <alignment horizontal="justify" vertical="top" wrapText="1"/>
      <protection hidden="1"/>
    </xf>
    <xf numFmtId="0" fontId="69" fillId="0" borderId="0" xfId="34" applyFont="1" applyAlignment="1" applyProtection="1">
      <alignment horizontal="justify" vertical="top"/>
      <protection hidden="1"/>
    </xf>
    <xf numFmtId="14" fontId="69" fillId="0" borderId="0" xfId="34" applyNumberFormat="1" applyFont="1" applyBorder="1" applyAlignment="1" applyProtection="1">
      <alignment horizontal="center" vertical="center" wrapText="1"/>
      <protection hidden="1"/>
    </xf>
    <xf numFmtId="4" fontId="69" fillId="0" borderId="39" xfId="34" applyNumberFormat="1" applyFont="1" applyBorder="1" applyAlignment="1" applyProtection="1">
      <alignment horizontal="center" vertical="top" wrapText="1"/>
      <protection hidden="1"/>
    </xf>
    <xf numFmtId="4" fontId="69" fillId="0" borderId="46" xfId="34" applyNumberFormat="1" applyFont="1" applyBorder="1" applyAlignment="1" applyProtection="1">
      <alignment horizontal="center" vertical="top" wrapText="1"/>
      <protection hidden="1"/>
    </xf>
    <xf numFmtId="4" fontId="69" fillId="0" borderId="40" xfId="34" applyNumberFormat="1" applyFont="1" applyBorder="1" applyAlignment="1" applyProtection="1">
      <alignment horizontal="center" vertical="top" wrapText="1"/>
      <protection hidden="1"/>
    </xf>
    <xf numFmtId="0" fontId="69" fillId="0" borderId="0" xfId="34" applyFont="1" applyAlignment="1" applyProtection="1">
      <alignment horizontal="justify" vertical="center"/>
      <protection hidden="1"/>
    </xf>
    <xf numFmtId="0" fontId="73" fillId="0" borderId="0" xfId="34" applyFont="1" applyAlignment="1" applyProtection="1">
      <alignment horizontal="justify" vertical="center"/>
      <protection hidden="1"/>
    </xf>
    <xf numFmtId="0" fontId="69" fillId="0" borderId="0" xfId="34" applyFont="1" applyFill="1" applyAlignment="1" applyProtection="1">
      <alignment horizontal="left" vertical="top"/>
      <protection hidden="1"/>
    </xf>
    <xf numFmtId="0" fontId="69" fillId="0" borderId="0" xfId="34" applyFont="1" applyFill="1" applyAlignment="1" applyProtection="1">
      <alignment horizontal="left" vertical="top" wrapText="1"/>
      <protection hidden="1"/>
    </xf>
    <xf numFmtId="0" fontId="1" fillId="0" borderId="0" xfId="31" applyProtection="1">
      <protection hidden="1"/>
    </xf>
    <xf numFmtId="0" fontId="69" fillId="0" borderId="0" xfId="34" applyFont="1" applyFill="1" applyAlignment="1" applyProtection="1">
      <alignment horizontal="justify" vertical="top" wrapText="1"/>
      <protection hidden="1"/>
    </xf>
    <xf numFmtId="0" fontId="69" fillId="0" borderId="0" xfId="34" applyFont="1" applyFill="1" applyAlignment="1" applyProtection="1">
      <alignment vertical="top" wrapText="1"/>
      <protection hidden="1"/>
    </xf>
    <xf numFmtId="0" fontId="69" fillId="0" borderId="0" xfId="38" applyFont="1" applyFill="1" applyAlignment="1" applyProtection="1">
      <alignment vertical="top" wrapText="1"/>
      <protection hidden="1"/>
    </xf>
    <xf numFmtId="0" fontId="73" fillId="0" borderId="0" xfId="36" applyFont="1" applyFill="1" applyBorder="1" applyAlignment="1" applyProtection="1">
      <alignment horizontal="center" vertical="center" wrapText="1"/>
      <protection hidden="1"/>
    </xf>
    <xf numFmtId="0" fontId="69" fillId="0" borderId="0" xfId="34" applyFont="1" applyFill="1" applyAlignment="1" applyProtection="1">
      <alignment horizontal="justify" vertical="top"/>
      <protection hidden="1"/>
    </xf>
    <xf numFmtId="0" fontId="82" fillId="10" borderId="0" xfId="36" applyFont="1" applyFill="1" applyBorder="1" applyAlignment="1" applyProtection="1">
      <alignment horizontal="right" vertical="top" wrapText="1" indent="1"/>
      <protection hidden="1"/>
    </xf>
    <xf numFmtId="0" fontId="73" fillId="0" borderId="0" xfId="34" applyFont="1" applyAlignment="1" applyProtection="1">
      <alignment horizontal="justify" vertical="center" wrapText="1"/>
      <protection hidden="1"/>
    </xf>
    <xf numFmtId="0" fontId="69" fillId="0" borderId="0" xfId="34" applyFont="1" applyAlignment="1" applyProtection="1">
      <alignment horizontal="left" vertical="top"/>
      <protection hidden="1"/>
    </xf>
    <xf numFmtId="0" fontId="69" fillId="0" borderId="0" xfId="34" applyFont="1" applyBorder="1" applyAlignment="1" applyProtection="1">
      <alignment horizontal="left" vertical="top"/>
      <protection hidden="1"/>
    </xf>
    <xf numFmtId="0" fontId="69" fillId="8" borderId="0" xfId="34" applyFont="1" applyFill="1" applyAlignment="1" applyProtection="1">
      <alignment horizontal="justify" vertical="top" wrapText="1"/>
      <protection hidden="1"/>
    </xf>
    <xf numFmtId="0" fontId="69" fillId="0" borderId="0" xfId="34" applyNumberFormat="1" applyFont="1" applyAlignment="1" applyProtection="1">
      <alignment horizontal="justify" vertical="top" wrapText="1"/>
      <protection hidden="1"/>
    </xf>
    <xf numFmtId="0" fontId="73" fillId="0" borderId="0" xfId="34" applyFont="1" applyAlignment="1" applyProtection="1">
      <alignment horizontal="left" vertical="top"/>
      <protection hidden="1"/>
    </xf>
    <xf numFmtId="0" fontId="69" fillId="0" borderId="0" xfId="34" applyFont="1" applyAlignment="1" applyProtection="1">
      <alignment horizontal="left" vertical="top" wrapText="1"/>
      <protection hidden="1"/>
    </xf>
    <xf numFmtId="0" fontId="73" fillId="0" borderId="0" xfId="34" applyFont="1" applyAlignment="1" applyProtection="1">
      <alignment horizontal="justify" vertical="top" wrapText="1"/>
      <protection hidden="1"/>
    </xf>
    <xf numFmtId="0" fontId="9" fillId="0" borderId="0" xfId="36" applyFont="1" applyAlignment="1" applyProtection="1">
      <alignment horizontal="center" vertical="center"/>
      <protection hidden="1"/>
    </xf>
    <xf numFmtId="0" fontId="69" fillId="0" borderId="0" xfId="34" applyFont="1" applyAlignment="1" applyProtection="1">
      <alignment vertical="top" wrapText="1"/>
      <protection hidden="1"/>
    </xf>
    <xf numFmtId="0" fontId="83" fillId="0" borderId="0" xfId="34" applyFont="1" applyAlignment="1" applyProtection="1">
      <alignment horizontal="left" vertical="top" wrapText="1"/>
      <protection hidden="1"/>
    </xf>
    <xf numFmtId="0" fontId="73" fillId="0" borderId="6" xfId="36" applyFont="1" applyBorder="1" applyAlignment="1" applyProtection="1">
      <alignment horizontal="center" vertical="center" wrapText="1"/>
      <protection hidden="1"/>
    </xf>
    <xf numFmtId="0" fontId="69" fillId="0" borderId="0" xfId="36" applyFont="1" applyFill="1" applyBorder="1" applyAlignment="1" applyProtection="1">
      <alignment horizontal="left" vertical="top" wrapText="1"/>
      <protection hidden="1"/>
    </xf>
    <xf numFmtId="0" fontId="69" fillId="0" borderId="0" xfId="36" applyFont="1" applyBorder="1" applyAlignment="1" applyProtection="1">
      <alignment horizontal="left" vertical="top" wrapText="1"/>
      <protection hidden="1"/>
    </xf>
    <xf numFmtId="173" fontId="73" fillId="0" borderId="0" xfId="39" applyNumberFormat="1" applyFont="1" applyFill="1" applyBorder="1" applyAlignment="1" applyProtection="1">
      <alignment horizontal="left" vertical="center"/>
      <protection hidden="1"/>
    </xf>
    <xf numFmtId="172" fontId="73" fillId="0" borderId="0" xfId="34" applyNumberFormat="1" applyFont="1" applyAlignment="1" applyProtection="1">
      <alignment horizontal="left" vertical="center"/>
      <protection hidden="1"/>
    </xf>
    <xf numFmtId="0" fontId="69" fillId="0" borderId="0" xfId="34" applyFont="1" applyAlignment="1" applyProtection="1">
      <alignment horizontal="left" vertical="center" wrapText="1"/>
      <protection hidden="1"/>
    </xf>
    <xf numFmtId="0" fontId="69" fillId="3" borderId="34" xfId="36" applyFont="1" applyFill="1" applyBorder="1" applyAlignment="1" applyProtection="1">
      <alignment horizontal="left" wrapText="1"/>
      <protection locked="0" hidden="1"/>
    </xf>
    <xf numFmtId="0" fontId="69" fillId="3" borderId="32" xfId="36" applyFont="1" applyFill="1" applyBorder="1" applyAlignment="1" applyProtection="1">
      <alignment horizontal="left" wrapText="1"/>
      <protection locked="0" hidden="1"/>
    </xf>
    <xf numFmtId="0" fontId="69" fillId="3" borderId="13" xfId="36" applyFont="1" applyFill="1" applyBorder="1" applyAlignment="1" applyProtection="1">
      <alignment horizontal="left" wrapText="1"/>
      <protection locked="0" hidden="1"/>
    </xf>
    <xf numFmtId="0" fontId="69" fillId="3" borderId="11" xfId="36" applyFont="1" applyFill="1" applyBorder="1" applyAlignment="1" applyProtection="1">
      <alignment horizontal="left" wrapText="1"/>
      <protection locked="0" hidden="1"/>
    </xf>
    <xf numFmtId="0" fontId="69" fillId="3" borderId="14" xfId="36" applyFont="1" applyFill="1" applyBorder="1" applyAlignment="1" applyProtection="1">
      <alignment horizontal="left" wrapText="1"/>
      <protection locked="0" hidden="1"/>
    </xf>
    <xf numFmtId="0" fontId="69" fillId="3" borderId="12" xfId="36" applyFont="1" applyFill="1" applyBorder="1" applyAlignment="1" applyProtection="1">
      <alignment horizontal="left" wrapText="1"/>
      <protection locked="0" hidden="1"/>
    </xf>
    <xf numFmtId="0" fontId="84" fillId="0" borderId="0" xfId="34" applyFont="1" applyAlignment="1" applyProtection="1">
      <alignment horizontal="left" vertical="top" wrapText="1"/>
      <protection hidden="1"/>
    </xf>
    <xf numFmtId="0" fontId="69" fillId="0" borderId="33" xfId="38" applyFont="1" applyBorder="1" applyAlignment="1" applyProtection="1">
      <alignment horizontal="left" vertical="center" indent="2"/>
      <protection hidden="1"/>
    </xf>
    <xf numFmtId="0" fontId="69" fillId="3" borderId="5" xfId="38" applyFont="1" applyFill="1" applyBorder="1" applyAlignment="1" applyProtection="1">
      <alignment horizontal="left" vertical="center"/>
      <protection locked="0" hidden="1"/>
    </xf>
    <xf numFmtId="0" fontId="69" fillId="0" borderId="0" xfId="34" applyFont="1" applyAlignment="1" applyProtection="1">
      <alignment horizontal="left" vertical="center"/>
      <protection hidden="1"/>
    </xf>
    <xf numFmtId="0" fontId="69" fillId="0" borderId="0" xfId="36" applyFont="1" applyAlignment="1" applyProtection="1">
      <alignment horizontal="left" vertical="top" wrapText="1"/>
      <protection hidden="1"/>
    </xf>
    <xf numFmtId="0" fontId="69" fillId="0" borderId="5" xfId="38" applyFont="1" applyBorder="1" applyAlignment="1" applyProtection="1">
      <alignment horizontal="left" vertical="center" indent="2"/>
      <protection hidden="1"/>
    </xf>
    <xf numFmtId="0" fontId="69" fillId="0" borderId="5" xfId="38" applyFont="1" applyFill="1" applyBorder="1" applyAlignment="1" applyProtection="1">
      <alignment horizontal="left" vertical="center"/>
      <protection hidden="1"/>
    </xf>
    <xf numFmtId="0" fontId="69" fillId="0" borderId="26" xfId="38" applyFont="1" applyBorder="1" applyAlignment="1" applyProtection="1">
      <alignment horizontal="left" vertical="center" indent="2"/>
      <protection hidden="1"/>
    </xf>
    <xf numFmtId="0" fontId="69" fillId="0" borderId="0" xfId="38" applyFont="1" applyBorder="1" applyAlignment="1" applyProtection="1">
      <alignment horizontal="left" vertical="center" indent="2"/>
      <protection hidden="1"/>
    </xf>
    <xf numFmtId="0" fontId="81" fillId="0" borderId="0" xfId="36" applyFont="1" applyBorder="1" applyAlignment="1" applyProtection="1">
      <alignment horizontal="left" wrapText="1"/>
      <protection hidden="1"/>
    </xf>
    <xf numFmtId="0" fontId="69" fillId="0" borderId="0" xfId="36" applyFont="1" applyBorder="1" applyAlignment="1" applyProtection="1">
      <alignment horizontal="center" wrapText="1"/>
      <protection hidden="1"/>
    </xf>
    <xf numFmtId="0" fontId="8" fillId="0" borderId="0" xfId="0" applyFont="1" applyAlignment="1" applyProtection="1">
      <alignment horizontal="justify" vertical="top"/>
      <protection hidden="1"/>
    </xf>
    <xf numFmtId="0" fontId="8" fillId="0" borderId="33" xfId="0" applyFont="1" applyBorder="1" applyAlignment="1" applyProtection="1">
      <alignment horizontal="left" vertical="center" indent="2"/>
      <protection hidden="1"/>
    </xf>
    <xf numFmtId="171" fontId="8" fillId="0" borderId="0" xfId="0" applyNumberFormat="1" applyFont="1" applyBorder="1" applyAlignment="1" applyProtection="1">
      <alignment horizontal="justify" vertical="top" wrapText="1"/>
      <protection hidden="1"/>
    </xf>
    <xf numFmtId="0" fontId="8" fillId="3" borderId="5" xfId="0" applyFont="1" applyFill="1" applyBorder="1" applyAlignment="1" applyProtection="1">
      <alignment horizontal="left" vertical="center" wrapText="1"/>
      <protection locked="0"/>
    </xf>
    <xf numFmtId="0" fontId="8" fillId="0" borderId="0" xfId="0" applyFont="1" applyBorder="1" applyAlignment="1" applyProtection="1">
      <alignment horizontal="left" vertical="center" indent="2"/>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9" fillId="0" borderId="0" xfId="0" applyFont="1" applyAlignment="1" applyProtection="1">
      <alignment horizontal="left" vertical="center"/>
      <protection hidden="1"/>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59" fillId="0" borderId="15" xfId="0" applyFont="1" applyFill="1" applyBorder="1" applyAlignment="1" applyProtection="1">
      <alignment horizontal="left" vertical="top" wrapText="1" indent="1"/>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8"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left" vertical="top" wrapText="1"/>
      <protection hidden="1"/>
    </xf>
    <xf numFmtId="171" fontId="8" fillId="0" borderId="0" xfId="0" applyNumberFormat="1" applyFont="1" applyBorder="1" applyAlignment="1" applyProtection="1">
      <alignment horizontal="left" vertical="center" wrapText="1"/>
      <protection hidden="1"/>
    </xf>
    <xf numFmtId="0" fontId="8" fillId="3" borderId="0" xfId="0" applyFont="1" applyFill="1" applyAlignment="1" applyProtection="1">
      <alignment horizontal="left" vertical="center" wrapText="1"/>
      <protection locked="0"/>
    </xf>
    <xf numFmtId="0" fontId="1" fillId="3" borderId="6" xfId="0" applyFont="1" applyFill="1" applyBorder="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2" fontId="29" fillId="0" borderId="0" xfId="24" applyNumberFormat="1" applyFont="1" applyFill="1" applyBorder="1" applyAlignment="1" applyProtection="1">
      <alignment horizontal="left" vertical="center"/>
      <protection hidden="1"/>
    </xf>
  </cellXfs>
  <cellStyles count="40">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35"/>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2 2" xfId="39"/>
    <cellStyle name="Normal 3" xfId="31"/>
    <cellStyle name="Normal 3 2" xfId="38"/>
    <cellStyle name="Normal 3 3" xfId="36"/>
    <cellStyle name="Normal 5" xfId="32"/>
    <cellStyle name="Normal_Annexures TW 04 2" xfId="22"/>
    <cellStyle name="Normal_Annexures TW 04 2 2" xfId="34"/>
    <cellStyle name="Normal_Attach 3(JV)" xfId="23"/>
    <cellStyle name="Normal_Attacments TW 04" xfId="33"/>
    <cellStyle name="Normal_Entertainment Form" xfId="24"/>
    <cellStyle name="Normal_Price_Schedules for Insulator Package Rev-01" xfId="25"/>
    <cellStyle name="Normal_PRICE-SCHE Bihar-Rev-2-corrections" xfId="26"/>
    <cellStyle name="Normal_PRICE-SCHE Bihar-Rev-2-corrections_Annexures TW 04" xfId="37"/>
    <cellStyle name="Normal_Sheet1" xfId="27"/>
    <cellStyle name="Popis" xfId="28"/>
    <cellStyle name="Sledovaný hypertextový odkaz" xfId="29"/>
    <cellStyle name="Standard_BS14" xfId="30"/>
  </cellStyles>
  <dxfs count="36">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condense val="0"/>
        <extend val="0"/>
        <color auto="1"/>
      </font>
    </dxf>
    <dxf>
      <fill>
        <patternFill patternType="darkHorizonta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revisionHeaders" Target="revisions/revisionHeaders.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40"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13</xdr:row>
      <xdr:rowOff>123825</xdr:rowOff>
    </xdr:from>
    <xdr:to>
      <xdr:col>4</xdr:col>
      <xdr:colOff>752475</xdr:colOff>
      <xdr:row>16</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11</xdr:row>
      <xdr:rowOff>19050</xdr:rowOff>
    </xdr:from>
    <xdr:to>
      <xdr:col>5</xdr:col>
      <xdr:colOff>0</xdr:colOff>
      <xdr:row>12</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7507817" y="47625"/>
          <a:ext cx="2605616" cy="887942"/>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065433" y="47625"/>
          <a:ext cx="480484" cy="699558"/>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7838" y="444500"/>
          <a:ext cx="1108075" cy="692150"/>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099300" y="377825"/>
          <a:ext cx="1108075" cy="836613"/>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859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61163" y="57150"/>
          <a:ext cx="1108075" cy="12287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2" name="Group 5">
          <a:hlinkClick xmlns:r="http://schemas.openxmlformats.org/officeDocument/2006/relationships" r:id="rId1" tooltip="Back to Cover Page"/>
        </xdr:cNvPr>
        <xdr:cNvGrpSpPr>
          <a:grpSpLocks/>
        </xdr:cNvGrpSpPr>
      </xdr:nvGrpSpPr>
      <xdr:grpSpPr bwMode="auto">
        <a:xfrm>
          <a:off x="8296275" y="4705350"/>
          <a:ext cx="0" cy="762000"/>
          <a:chOff x="762" y="5"/>
          <a:chExt cx="116" cy="73"/>
        </a:xfrm>
      </xdr:grpSpPr>
      <xdr:sp macro="" textlink="">
        <xdr:nvSpPr>
          <xdr:cNvPr id="3"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396163" y="57150"/>
          <a:ext cx="1193800" cy="687388"/>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9526</xdr:colOff>
      <xdr:row>20</xdr:row>
      <xdr:rowOff>344487</xdr:rowOff>
    </xdr:from>
    <xdr:to>
      <xdr:col>8</xdr:col>
      <xdr:colOff>809626</xdr:colOff>
      <xdr:row>20</xdr:row>
      <xdr:rowOff>544512</xdr:rowOff>
    </xdr:to>
    <xdr:sp macro="" textlink="">
      <xdr:nvSpPr>
        <xdr:cNvPr id="5" name="TextBox 4"/>
        <xdr:cNvSpPr txBox="1"/>
      </xdr:nvSpPr>
      <xdr:spPr>
        <a:xfrm>
          <a:off x="8772526" y="8408987"/>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852489</xdr:colOff>
      <xdr:row>20</xdr:row>
      <xdr:rowOff>225426</xdr:rowOff>
    </xdr:from>
    <xdr:to>
      <xdr:col>9</xdr:col>
      <xdr:colOff>787401</xdr:colOff>
      <xdr:row>20</xdr:row>
      <xdr:rowOff>523876</xdr:rowOff>
    </xdr:to>
    <xdr:sp macro="" textlink="">
      <xdr:nvSpPr>
        <xdr:cNvPr id="6" name="TextBox 5"/>
        <xdr:cNvSpPr txBox="1"/>
      </xdr:nvSpPr>
      <xdr:spPr>
        <a:xfrm>
          <a:off x="9615489" y="8289926"/>
          <a:ext cx="800100"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1897062</xdr:colOff>
      <xdr:row>20</xdr:row>
      <xdr:rowOff>358775</xdr:rowOff>
    </xdr:from>
    <xdr:to>
      <xdr:col>7</xdr:col>
      <xdr:colOff>11112</xdr:colOff>
      <xdr:row>21</xdr:row>
      <xdr:rowOff>12700</xdr:rowOff>
    </xdr:to>
    <xdr:sp macro="" textlink="">
      <xdr:nvSpPr>
        <xdr:cNvPr id="7" name="TextBox 6"/>
        <xdr:cNvSpPr txBox="1"/>
      </xdr:nvSpPr>
      <xdr:spPr>
        <a:xfrm>
          <a:off x="7112000" y="8423275"/>
          <a:ext cx="9080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800102</xdr:colOff>
      <xdr:row>20</xdr:row>
      <xdr:rowOff>350837</xdr:rowOff>
    </xdr:from>
    <xdr:to>
      <xdr:col>7</xdr:col>
      <xdr:colOff>704851</xdr:colOff>
      <xdr:row>20</xdr:row>
      <xdr:rowOff>550862</xdr:rowOff>
    </xdr:to>
    <xdr:sp macro="" textlink="">
      <xdr:nvSpPr>
        <xdr:cNvPr id="8" name="TextBox 7"/>
        <xdr:cNvSpPr txBox="1"/>
      </xdr:nvSpPr>
      <xdr:spPr>
        <a:xfrm>
          <a:off x="7967665" y="8415337"/>
          <a:ext cx="74612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Packages\01.%20Open%20Tender\35.%20Diversion%20of%20lines%20-%20KFL\01.%20Pre%20Bid\02.%20Bidding%20Documents\Volume-III\1-(Mandatory)%20Bid%20Form%20&amp;%20Attachments_First%20Envelope%20Supply%20Pack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row r="1">
          <cell r="B1" t="str">
            <v>Procurement of initial spares for 400 kV S/C Twin Moose Transmission Lines under NR-III in Wind Zone – 4</v>
          </cell>
        </row>
      </sheetData>
      <sheetData sheetId="1" refreshError="1"/>
      <sheetData sheetId="2" refreshError="1"/>
      <sheetData sheetId="3">
        <row r="6">
          <cell r="H6">
            <v>1</v>
          </cell>
        </row>
        <row r="7">
          <cell r="G7">
            <v>1</v>
          </cell>
        </row>
        <row r="8">
          <cell r="G8">
            <v>0</v>
          </cell>
        </row>
      </sheetData>
      <sheetData sheetId="4" refreshError="1"/>
      <sheetData sheetId="5" refreshError="1"/>
      <sheetData sheetId="6"/>
      <sheetData sheetId="7">
        <row r="6">
          <cell r="A6" t="str">
            <v/>
          </cell>
        </row>
        <row r="7">
          <cell r="B7" t="str">
            <v/>
          </cell>
        </row>
        <row r="15">
          <cell r="F15" t="str">
            <v/>
          </cell>
        </row>
        <row r="16">
          <cell r="B16" t="str">
            <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2">
          <cell r="E12" t="str">
            <v>Lucknow-226001 (UP)</v>
          </cell>
        </row>
      </sheetData>
      <sheetData sheetId="18" refreshError="1"/>
      <sheetData sheetId="19" refreshError="1"/>
      <sheetData sheetId="20" refreshError="1"/>
      <sheetData sheetId="21" refreshError="1"/>
      <sheetData sheetId="22" refreshError="1"/>
      <sheetData sheetId="23">
        <row r="7">
          <cell r="G7" t="str">
            <v>To:</v>
          </cell>
        </row>
        <row r="8">
          <cell r="G8" t="str">
            <v>Contracts &amp; Materials Deptt</v>
          </cell>
        </row>
        <row r="9">
          <cell r="G9" t="str">
            <v>Power Grid Corporation of India Ltd.,</v>
          </cell>
        </row>
        <row r="10">
          <cell r="G10" t="str">
            <v>3rd Floor</v>
          </cell>
        </row>
        <row r="11">
          <cell r="G11" t="str">
            <v>12 Rana Pratap Marg</v>
          </cell>
        </row>
      </sheetData>
      <sheetData sheetId="24" refreshError="1"/>
      <sheetData sheetId="25"/>
      <sheetData sheetId="26" refreshError="1"/>
      <sheetData sheetId="27">
        <row r="127">
          <cell r="A127" t="str">
            <v xml:space="preserve"> </v>
          </cell>
        </row>
      </sheetData>
      <sheetData sheetId="28"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B8532CA-439E-4C0C-86CA-6B15E3394FF9}" diskRevisions="1" revisionId="41" version="2" protected="1">
  <header guid="{E2BC7A16-F093-4947-B00A-3624114FA014}" dateTime="2020-06-05T16:07:45" maxSheetId="30" userName="Manuji Chaubey {मनुजी चौबे}"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 guid="{BB8532CA-439E-4C0C-86CA-6B15E3394FF9}" dateTime="2020-06-05T16:08:16" maxSheetId="30" userName="Manuji Chaubey {मनुजी चौबे}" r:id="rId2">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68F3CA5-E4AA-42C0-A3F9-2E87F5C640E3}" action="delete"/>
  <rdn rId="0" localSheetId="3" customView="1" name="Z_568F3CA5_E4AA_42C0_A3F9_2E87F5C640E3_.wvu.PrintArea" hidden="1" oldHidden="1">
    <formula>'Names of Bidder'!$B$1:$D$36</formula>
    <oldFormula>'Names of Bidder'!$B$1:$D$36</oldFormula>
  </rdn>
  <rdn rId="0" localSheetId="3" customView="1" name="Z_568F3CA5_E4AA_42C0_A3F9_2E87F5C640E3_.wvu.Rows" hidden="1" oldHidden="1">
    <formula>'Names of Bidder'!$11:$11,'Names of Bidder'!$28:$30</formula>
    <oldFormula>'Names of Bidder'!$11:$11,'Names of Bidder'!$28:$30</oldFormula>
  </rdn>
  <rdn rId="0" localSheetId="3" customView="1" name="Z_568F3CA5_E4AA_42C0_A3F9_2E87F5C640E3_.wvu.Cols" hidden="1" oldHidden="1">
    <formula>'Names of Bidder'!$I:$I</formula>
    <oldFormula>'Names of Bidder'!$I:$I</oldFormula>
  </rdn>
  <rdn rId="0" localSheetId="4" customView="1" name="Z_568F3CA5_E4AA_42C0_A3F9_2E87F5C640E3_.wvu.PrintArea" hidden="1" oldHidden="1">
    <formula>'Attach 3(JV)'!$A$1:$E$26</formula>
    <oldFormula>'Attach 3(JV)'!$A$1:$E$26</oldFormula>
  </rdn>
  <rdn rId="0" localSheetId="5" customView="1" name="Z_568F3CA5_E4AA_42C0_A3F9_2E87F5C640E3_.wvu.PrintArea" hidden="1" oldHidden="1">
    <formula>'Attach 3(QR)'!$A$1:$E$27</formula>
    <oldFormula>'Attach 3(QR)'!$A$1:$E$27</oldFormula>
  </rdn>
  <rdn rId="0" localSheetId="6" customView="1" name="Z_568F3CA5_E4AA_42C0_A3F9_2E87F5C640E3_.wvu.PrintArea" hidden="1" oldHidden="1">
    <formula>'Attach 4'!$A$1:$E$24</formula>
    <oldFormula>'Attach 4'!$A$1:$E$24</oldFormula>
  </rdn>
  <rdn rId="0" localSheetId="7" customView="1" name="Z_568F3CA5_E4AA_42C0_A3F9_2E87F5C640E3_.wvu.PrintArea" hidden="1" oldHidden="1">
    <formula>'Attach 4 (A)'!$A$1:$E$26</formula>
    <oldFormula>'Attach 4 (A)'!$A$1:$E$26</oldFormula>
  </rdn>
  <rdn rId="0" localSheetId="8" customView="1" name="Z_568F3CA5_E4AA_42C0_A3F9_2E87F5C640E3_.wvu.PrintArea" hidden="1" oldHidden="1">
    <formula>'Attach 4 (B)'!$A$1:$E$25</formula>
    <oldFormula>'Attach 4 (B)'!$A$1:$E$25</oldFormula>
  </rdn>
  <rdn rId="0" localSheetId="9" customView="1" name="Z_568F3CA5_E4AA_42C0_A3F9_2E87F5C640E3_.wvu.PrintArea" hidden="1" oldHidden="1">
    <formula>'Attach 5'!$A$1:$E$28</formula>
    <oldFormula>'Attach 5'!$A$1:$E$28</oldFormula>
  </rdn>
  <rdn rId="0" localSheetId="9" customView="1" name="Z_568F3CA5_E4AA_42C0_A3F9_2E87F5C640E3_.wvu.Rows" hidden="1" oldHidden="1">
    <formula>'Attach 5'!$4:$4</formula>
    <oldFormula>'Attach 5'!$4:$4</oldFormula>
  </rdn>
  <rdn rId="0" localSheetId="9" customView="1" name="Z_568F3CA5_E4AA_42C0_A3F9_2E87F5C640E3_.wvu.Cols" hidden="1" oldHidden="1">
    <formula>'Attach 5'!$H:$H</formula>
    <oldFormula>'Attach 5'!$H:$H</oldFormula>
  </rdn>
  <rdn rId="0" localSheetId="10" customView="1" name="Z_568F3CA5_E4AA_42C0_A3F9_2E87F5C640E3_.wvu.PrintArea" hidden="1" oldHidden="1">
    <formula>'Attach 5A'!$A$1:$E$29</formula>
    <oldFormula>'Attach 5A'!$A$1:$E$29</oldFormula>
  </rdn>
  <rdn rId="0" localSheetId="11" customView="1" name="Z_568F3CA5_E4AA_42C0_A3F9_2E87F5C640E3_.wvu.PrintArea" hidden="1" oldHidden="1">
    <formula>'Attach 6'!$A$1:$E$27</formula>
    <oldFormula>'Attach 6'!$A$1:$E$27</oldFormula>
  </rdn>
  <rdn rId="0" localSheetId="11" customView="1" name="Z_568F3CA5_E4AA_42C0_A3F9_2E87F5C640E3_.wvu.Cols" hidden="1" oldHidden="1">
    <formula>'Attach 6'!$H:$H</formula>
    <oldFormula>'Attach 6'!$H:$H</oldFormula>
  </rdn>
  <rdn rId="0" localSheetId="12" customView="1" name="Z_568F3CA5_E4AA_42C0_A3F9_2E87F5C640E3_.wvu.PrintArea" hidden="1" oldHidden="1">
    <formula>'Attach 7'!$A$1:$E$28</formula>
    <oldFormula>'Attach 7'!$A$1:$E$28</oldFormula>
  </rdn>
  <rdn rId="0" localSheetId="13" customView="1" name="Z_568F3CA5_E4AA_42C0_A3F9_2E87F5C640E3_.wvu.PrintArea" hidden="1" oldHidden="1">
    <formula>'Attach 9'!$A$1:$E$40</formula>
    <oldFormula>'Attach 9'!$A$1:$E$40</oldFormula>
  </rdn>
  <rdn rId="0" localSheetId="13" customView="1" name="Z_568F3CA5_E4AA_42C0_A3F9_2E87F5C640E3_.wvu.PrintTitles" hidden="1" oldHidden="1">
    <formula>'Attach 9'!$18:$18</formula>
    <oldFormula>'Attach 9'!$18:$18</oldFormula>
  </rdn>
  <rdn rId="0" localSheetId="14" customView="1" name="Z_568F3CA5_E4AA_42C0_A3F9_2E87F5C640E3_.wvu.PrintArea" hidden="1" oldHidden="1">
    <formula>'Attach 10'!$A$1:$E$20</formula>
    <oldFormula>'Attach 10'!$A$1:$E$20</oldFormula>
  </rdn>
  <rdn rId="0" localSheetId="15" customView="1" name="Z_568F3CA5_E4AA_42C0_A3F9_2E87F5C640E3_.wvu.PrintArea" hidden="1" oldHidden="1">
    <formula>'Attach 11'!$A$1:$E$28</formula>
    <oldFormula>'Attach 11'!$A$1:$E$28</oldFormula>
  </rdn>
  <rdn rId="0" localSheetId="15" customView="1" name="Z_568F3CA5_E4AA_42C0_A3F9_2E87F5C640E3_.wvu.Rows" hidden="1" oldHidden="1">
    <formula>'Attach 11'!$29:$85</formula>
    <oldFormula>'Attach 11'!$29:$85</oldFormula>
  </rdn>
  <rdn rId="0" localSheetId="16" customView="1" name="Z_568F3CA5_E4AA_42C0_A3F9_2E87F5C640E3_.wvu.PrintArea" hidden="1" oldHidden="1">
    <formula>'Attach 12'!$A$1:$E$9</formula>
    <oldFormula>'Attach 12'!$A$1:$E$9</oldFormula>
  </rdn>
  <rdn rId="0" localSheetId="16" customView="1" name="Z_568F3CA5_E4AA_42C0_A3F9_2E87F5C640E3_.wvu.Cols" hidden="1" oldHidden="1">
    <formula>'Attach 12'!$G:$I</formula>
    <oldFormula>'Attach 12'!$G:$I</oldFormula>
  </rdn>
  <rdn rId="0" localSheetId="17" customView="1" name="Z_568F3CA5_E4AA_42C0_A3F9_2E87F5C640E3_.wvu.PrintArea" hidden="1" oldHidden="1">
    <formula>'Attach 13'!$A$1:$E$27</formula>
    <oldFormula>'Attach 13'!$A$1:$E$27</oldFormula>
  </rdn>
  <rdn rId="0" localSheetId="18" customView="1" name="Z_568F3CA5_E4AA_42C0_A3F9_2E87F5C640E3_.wvu.PrintArea" hidden="1" oldHidden="1">
    <formula>'Attach 14'!$A$1:$E$29</formula>
    <oldFormula>'Attach 14'!$A$1:$E$29</oldFormula>
  </rdn>
  <rdn rId="0" localSheetId="19" customView="1" name="Z_568F3CA5_E4AA_42C0_A3F9_2E87F5C640E3_.wvu.PrintArea" hidden="1" oldHidden="1">
    <formula>'Attach 14-IP'!$A$8:$I$218</formula>
    <oldFormula>'Attach 14-IP'!$A$8:$I$218</oldFormula>
  </rdn>
  <rdn rId="0" localSheetId="20" customView="1" name="Z_568F3CA5_E4AA_42C0_A3F9_2E87F5C640E3_.wvu.PrintArea" hidden="1" oldHidden="1">
    <formula>'Attach 15'!$A$1:$E$83</formula>
    <oldFormula>'Attach 15'!$A$1:$E$83</oldFormula>
  </rdn>
  <rdn rId="0" localSheetId="20" customView="1" name="Z_568F3CA5_E4AA_42C0_A3F9_2E87F5C640E3_.wvu.Rows" hidden="1" oldHidden="1">
    <formula>'Attach 15'!$15:$15,'Attach 15'!$17:$20</formula>
    <oldFormula>'Attach 15'!$15:$15,'Attach 15'!$17:$20</oldFormula>
  </rdn>
  <rdn rId="0" localSheetId="20" customView="1" name="Z_568F3CA5_E4AA_42C0_A3F9_2E87F5C640E3_.wvu.Cols" hidden="1" oldHidden="1">
    <formula>'Attach 15'!$F:$F,'Attach 15'!$H:$H</formula>
    <oldFormula>'Attach 15'!$F:$F,'Attach 15'!$H:$H</oldFormula>
  </rdn>
  <rdn rId="0" localSheetId="21" customView="1" name="Z_568F3CA5_E4AA_42C0_A3F9_2E87F5C640E3_.wvu.PrintArea" hidden="1" oldHidden="1">
    <formula>'Attach 16'!$A$1:$L$81</formula>
    <oldFormula>'Attach 16'!$A$1:$L$81</oldFormula>
  </rdn>
  <rdn rId="0" localSheetId="21" customView="1" name="Z_568F3CA5_E4AA_42C0_A3F9_2E87F5C640E3_.wvu.Rows" hidden="1" oldHidden="1">
    <formula>'Attach 16'!$76:$79</formula>
    <oldFormula>'Attach 16'!$76:$79</oldFormula>
  </rdn>
  <rdn rId="0" localSheetId="22" customView="1" name="Z_568F3CA5_E4AA_42C0_A3F9_2E87F5C640E3_.wvu.PrintArea" hidden="1" oldHidden="1">
    <formula>'Attach 17'!$A$1:$E$30</formula>
    <oldFormula>'Attach 17'!$A$1:$E$30</oldFormula>
  </rdn>
  <rdn rId="0" localSheetId="22" customView="1" name="Z_568F3CA5_E4AA_42C0_A3F9_2E87F5C640E3_.wvu.Rows" hidden="1" oldHidden="1">
    <formula>'Attach 17'!$26:$26,'Attach 17'!$32:$209</formula>
    <oldFormula>'Attach 17'!$26:$26,'Attach 17'!$32:$209</oldFormula>
  </rdn>
  <rdn rId="0" localSheetId="23" customView="1" name="Z_568F3CA5_E4AA_42C0_A3F9_2E87F5C640E3_.wvu.PrintArea" hidden="1" oldHidden="1">
    <formula>'Attach 18'!$A$1:$E$31</formula>
    <oldFormula>'Attach 18'!$A$1:$E$31</oldFormula>
  </rdn>
  <rdn rId="0" localSheetId="23" customView="1" name="Z_568F3CA5_E4AA_42C0_A3F9_2E87F5C640E3_.wvu.Rows" hidden="1" oldHidden="1">
    <formula>'Attach 18'!$13:$13</formula>
    <oldFormula>'Attach 18'!$13:$13</oldFormula>
  </rdn>
  <rdn rId="0" localSheetId="24" customView="1" name="Z_568F3CA5_E4AA_42C0_A3F9_2E87F5C640E3_.wvu.PrintArea" hidden="1" oldHidden="1">
    <formula>'Attach 19'!$A$1:$E$31</formula>
    <oldFormula>'Attach 19'!$A$1:$E$31</oldFormula>
  </rdn>
  <rdn rId="0" localSheetId="24" customView="1" name="Z_568F3CA5_E4AA_42C0_A3F9_2E87F5C640E3_.wvu.Rows" hidden="1" oldHidden="1">
    <formula>'Attach 19'!$13:$13,'Attach 19'!$20:$28</formula>
    <oldFormula>'Attach 19'!$13:$13,'Attach 19'!$20:$28</oldFormula>
  </rdn>
  <rdn rId="0" localSheetId="25" customView="1" name="Z_568F3CA5_E4AA_42C0_A3F9_2E87F5C640E3_.wvu.PrintArea" hidden="1" oldHidden="1">
    <formula>'Attachment-19'!$A$1:$E$39</formula>
    <oldFormula>'Attachment-19'!$A$1:$E$39</oldFormula>
  </rdn>
  <rdn rId="0" localSheetId="25" customView="1" name="Z_568F3CA5_E4AA_42C0_A3F9_2E87F5C640E3_.wvu.Rows" hidden="1" oldHidden="1">
    <formula>'Attachment-19'!$13:$13</formula>
    <oldFormula>'Attachment-19'!$13:$13</oldFormula>
  </rdn>
  <rdn rId="0" localSheetId="26" customView="1" name="Z_568F3CA5_E4AA_42C0_A3F9_2E87F5C640E3_.wvu.PrintArea" hidden="1" oldHidden="1">
    <formula>'Bid Form 1st Env.'!$A$22:$F$161</formula>
    <oldFormula>'Bid Form 1st Env.'!$A$22:$F$161</oldFormula>
  </rdn>
  <rdn rId="0" localSheetId="26" customView="1" name="Z_568F3CA5_E4AA_42C0_A3F9_2E87F5C640E3_.wvu.Rows" hidden="1" oldHidden="1">
    <formula>'Bid Form 1st Env.'!$5:$7,'Bid Form 1st Env.'!$78:$78,'Bid Form 1st Env.'!$95:$98,'Bid Form 1st Env.'!$105:$105,'Bid Form 1st Env.'!$124:$131,'Bid Form 1st Env.'!$143:$143,'Bid Form 1st Env.'!$158:$160</formula>
    <oldFormula>'Bid Form 1st Env.'!$5:$7,'Bid Form 1st Env.'!$78:$78,'Bid Form 1st Env.'!$95:$98,'Bid Form 1st Env.'!$105:$105,'Bid Form 1st Env.'!$124:$131,'Bid Form 1st Env.'!$143:$143,'Bid Form 1st Env.'!$158:$160</oldFormula>
  </rdn>
  <rdn rId="0" localSheetId="27" customView="1" name="Z_568F3CA5_E4AA_42C0_A3F9_2E87F5C640E3_.wvu.PrintArea" hidden="1" oldHidden="1">
    <formula>'Bid Form 1st Envelope '!$A$1:$F$119</formula>
    <oldFormula>'Bid Form 1st Envelope '!$A$1:$F$119</oldFormula>
  </rdn>
  <rcv guid="{568F3CA5-E4AA-42C0-A3F9-2E87F5C640E3}"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drawing" Target="../drawings/drawing1.xml"/><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drawing" Target="../drawings/drawing2.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drawing" Target="../drawings/drawing3.xml"/><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drawing" Target="../drawings/drawing4.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drawing" Target="../drawings/drawing5.xml"/><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2.bin"/><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3" Type="http://schemas.openxmlformats.org/officeDocument/2006/relationships/printerSettings" Target="../printerSettings/printerSettings147.bin"/><Relationship Id="rId21" Type="http://schemas.openxmlformats.org/officeDocument/2006/relationships/printerSettings" Target="../printerSettings/printerSettings165.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5" Type="http://schemas.openxmlformats.org/officeDocument/2006/relationships/drawing" Target="../drawings/drawing6.xml"/><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printerSettings" Target="../printerSettings/printerSettings164.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printerSettings" Target="../printerSettings/printerSettings168.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printerSettings" Target="../printerSettings/printerSettings167.bin"/><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printerSettings" Target="../printerSettings/printerSettings1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0.bin"/><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vmlDrawing" Target="../drawings/vmlDrawing1.vml"/><Relationship Id="rId3" Type="http://schemas.openxmlformats.org/officeDocument/2006/relationships/printerSettings" Target="../printerSettings/printerSettings195.bin"/><Relationship Id="rId21" Type="http://schemas.openxmlformats.org/officeDocument/2006/relationships/printerSettings" Target="../printerSettings/printerSettings213.bin"/><Relationship Id="rId7" Type="http://schemas.openxmlformats.org/officeDocument/2006/relationships/printerSettings" Target="../printerSettings/printerSettings199.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drawing" Target="../drawings/drawing8.xml"/><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0" Type="http://schemas.openxmlformats.org/officeDocument/2006/relationships/printerSettings" Target="../printerSettings/printerSettings212.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4.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ctrlProp" Target="../ctrlProps/ctrlProp2.xml"/><Relationship Id="rId5" Type="http://schemas.openxmlformats.org/officeDocument/2006/relationships/printerSettings" Target="../printerSettings/printerSettings221.bin"/><Relationship Id="rId10" Type="http://schemas.openxmlformats.org/officeDocument/2006/relationships/vmlDrawing" Target="../drawings/vmlDrawing2.vml"/><Relationship Id="rId4" Type="http://schemas.openxmlformats.org/officeDocument/2006/relationships/printerSettings" Target="../printerSettings/printerSettings220.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2.bin"/><Relationship Id="rId13" Type="http://schemas.openxmlformats.org/officeDocument/2006/relationships/printerSettings" Target="../printerSettings/printerSettings237.bin"/><Relationship Id="rId18" Type="http://schemas.openxmlformats.org/officeDocument/2006/relationships/printerSettings" Target="../printerSettings/printerSettings242.bin"/><Relationship Id="rId26" Type="http://schemas.openxmlformats.org/officeDocument/2006/relationships/vmlDrawing" Target="../drawings/vmlDrawing3.vml"/><Relationship Id="rId3" Type="http://schemas.openxmlformats.org/officeDocument/2006/relationships/printerSettings" Target="../printerSettings/printerSettings227.bin"/><Relationship Id="rId21" Type="http://schemas.openxmlformats.org/officeDocument/2006/relationships/printerSettings" Target="../printerSettings/printerSettings245.bin"/><Relationship Id="rId7" Type="http://schemas.openxmlformats.org/officeDocument/2006/relationships/printerSettings" Target="../printerSettings/printerSettings231.bin"/><Relationship Id="rId12" Type="http://schemas.openxmlformats.org/officeDocument/2006/relationships/printerSettings" Target="../printerSettings/printerSettings236.bin"/><Relationship Id="rId17" Type="http://schemas.openxmlformats.org/officeDocument/2006/relationships/printerSettings" Target="../printerSettings/printerSettings241.bin"/><Relationship Id="rId25" Type="http://schemas.openxmlformats.org/officeDocument/2006/relationships/drawing" Target="../drawings/drawing10.xml"/><Relationship Id="rId2" Type="http://schemas.openxmlformats.org/officeDocument/2006/relationships/printerSettings" Target="../printerSettings/printerSettings226.bin"/><Relationship Id="rId16" Type="http://schemas.openxmlformats.org/officeDocument/2006/relationships/printerSettings" Target="../printerSettings/printerSettings240.bin"/><Relationship Id="rId20" Type="http://schemas.openxmlformats.org/officeDocument/2006/relationships/printerSettings" Target="../printerSettings/printerSettings244.bin"/><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24" Type="http://schemas.openxmlformats.org/officeDocument/2006/relationships/printerSettings" Target="../printerSettings/printerSettings248.bin"/><Relationship Id="rId5" Type="http://schemas.openxmlformats.org/officeDocument/2006/relationships/printerSettings" Target="../printerSettings/printerSettings229.bin"/><Relationship Id="rId15" Type="http://schemas.openxmlformats.org/officeDocument/2006/relationships/printerSettings" Target="../printerSettings/printerSettings239.bin"/><Relationship Id="rId23" Type="http://schemas.openxmlformats.org/officeDocument/2006/relationships/printerSettings" Target="../printerSettings/printerSettings247.bin"/><Relationship Id="rId10" Type="http://schemas.openxmlformats.org/officeDocument/2006/relationships/printerSettings" Target="../printerSettings/printerSettings234.bin"/><Relationship Id="rId19" Type="http://schemas.openxmlformats.org/officeDocument/2006/relationships/printerSettings" Target="../printerSettings/printerSettings243.bin"/><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 Id="rId14" Type="http://schemas.openxmlformats.org/officeDocument/2006/relationships/printerSettings" Target="../printerSettings/printerSettings238.bin"/><Relationship Id="rId22" Type="http://schemas.openxmlformats.org/officeDocument/2006/relationships/printerSettings" Target="../printerSettings/printerSettings246.bin"/><Relationship Id="rId27" Type="http://schemas.openxmlformats.org/officeDocument/2006/relationships/ctrlProp" Target="../ctrlProps/ctrlProp3.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drawing" Target="../drawings/drawing11.x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9.bin"/><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drawing" Target="../drawings/drawing12.xml"/><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3" Type="http://schemas.openxmlformats.org/officeDocument/2006/relationships/printerSettings" Target="../printerSettings/printerSettings298.bin"/><Relationship Id="rId21" Type="http://schemas.openxmlformats.org/officeDocument/2006/relationships/printerSettings" Target="../printerSettings/printerSettings316.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drawing" Target="../drawings/drawing13.xml"/><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4.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drawing" Target="../drawings/drawing15.xml"/><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5.bin"/><Relationship Id="rId13" Type="http://schemas.openxmlformats.org/officeDocument/2006/relationships/printerSettings" Target="../printerSettings/printerSettings380.bin"/><Relationship Id="rId18" Type="http://schemas.openxmlformats.org/officeDocument/2006/relationships/printerSettings" Target="../printerSettings/printerSettings385.bin"/><Relationship Id="rId3" Type="http://schemas.openxmlformats.org/officeDocument/2006/relationships/printerSettings" Target="../printerSettings/printerSettings370.bin"/><Relationship Id="rId21" Type="http://schemas.openxmlformats.org/officeDocument/2006/relationships/printerSettings" Target="../printerSettings/printerSettings388.bin"/><Relationship Id="rId7" Type="http://schemas.openxmlformats.org/officeDocument/2006/relationships/printerSettings" Target="../printerSettings/printerSettings374.bin"/><Relationship Id="rId12" Type="http://schemas.openxmlformats.org/officeDocument/2006/relationships/printerSettings" Target="../printerSettings/printerSettings379.bin"/><Relationship Id="rId17" Type="http://schemas.openxmlformats.org/officeDocument/2006/relationships/printerSettings" Target="../printerSettings/printerSettings384.bin"/><Relationship Id="rId25" Type="http://schemas.openxmlformats.org/officeDocument/2006/relationships/drawing" Target="../drawings/drawing16.xml"/><Relationship Id="rId2" Type="http://schemas.openxmlformats.org/officeDocument/2006/relationships/printerSettings" Target="../printerSettings/printerSettings369.bin"/><Relationship Id="rId16" Type="http://schemas.openxmlformats.org/officeDocument/2006/relationships/printerSettings" Target="../printerSettings/printerSettings383.bin"/><Relationship Id="rId20" Type="http://schemas.openxmlformats.org/officeDocument/2006/relationships/printerSettings" Target="../printerSettings/printerSettings387.bin"/><Relationship Id="rId1" Type="http://schemas.openxmlformats.org/officeDocument/2006/relationships/printerSettings" Target="../printerSettings/printerSettings368.bin"/><Relationship Id="rId6" Type="http://schemas.openxmlformats.org/officeDocument/2006/relationships/printerSettings" Target="../printerSettings/printerSettings373.bin"/><Relationship Id="rId11" Type="http://schemas.openxmlformats.org/officeDocument/2006/relationships/printerSettings" Target="../printerSettings/printerSettings378.bin"/><Relationship Id="rId24" Type="http://schemas.openxmlformats.org/officeDocument/2006/relationships/printerSettings" Target="../printerSettings/printerSettings391.bin"/><Relationship Id="rId5" Type="http://schemas.openxmlformats.org/officeDocument/2006/relationships/printerSettings" Target="../printerSettings/printerSettings372.bin"/><Relationship Id="rId15" Type="http://schemas.openxmlformats.org/officeDocument/2006/relationships/printerSettings" Target="../printerSettings/printerSettings382.bin"/><Relationship Id="rId23" Type="http://schemas.openxmlformats.org/officeDocument/2006/relationships/printerSettings" Target="../printerSettings/printerSettings390.bin"/><Relationship Id="rId10" Type="http://schemas.openxmlformats.org/officeDocument/2006/relationships/printerSettings" Target="../printerSettings/printerSettings377.bin"/><Relationship Id="rId19" Type="http://schemas.openxmlformats.org/officeDocument/2006/relationships/printerSettings" Target="../printerSettings/printerSettings386.bin"/><Relationship Id="rId4" Type="http://schemas.openxmlformats.org/officeDocument/2006/relationships/printerSettings" Target="../printerSettings/printerSettings371.bin"/><Relationship Id="rId9" Type="http://schemas.openxmlformats.org/officeDocument/2006/relationships/printerSettings" Target="../printerSettings/printerSettings376.bin"/><Relationship Id="rId14" Type="http://schemas.openxmlformats.org/officeDocument/2006/relationships/printerSettings" Target="../printerSettings/printerSettings381.bin"/><Relationship Id="rId22" Type="http://schemas.openxmlformats.org/officeDocument/2006/relationships/printerSettings" Target="../printerSettings/printerSettings38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3" Type="http://schemas.openxmlformats.org/officeDocument/2006/relationships/printerSettings" Target="../printerSettings/printerSettings394.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drawing" Target="../drawings/drawing17.xml"/><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3" Type="http://schemas.openxmlformats.org/officeDocument/2006/relationships/printerSettings" Target="../printerSettings/printerSettings413.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drawing" Target="../drawings/drawing18.xml"/><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21" Type="http://schemas.openxmlformats.org/officeDocument/2006/relationships/printerSettings" Target="../printerSettings/printerSettings450.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5" Type="http://schemas.openxmlformats.org/officeDocument/2006/relationships/ctrlProp" Target="../ctrlProps/ctrlProp5.xml"/><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ctrlProp" Target="../ctrlProps/ctrlProp4.x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vmlDrawing" Target="../drawings/vmlDrawing4.vml"/><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5" Type="http://schemas.openxmlformats.org/officeDocument/2006/relationships/drawing" Target="../drawings/drawing20.xml"/><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10" Type="http://schemas.openxmlformats.org/officeDocument/2006/relationships/printerSettings" Target="../printerSettings/printerSettings484.bin"/><Relationship Id="rId19" Type="http://schemas.openxmlformats.org/officeDocument/2006/relationships/drawing" Target="../drawings/drawing21.xml"/><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0.bin"/><Relationship Id="rId13" Type="http://schemas.openxmlformats.org/officeDocument/2006/relationships/drawing" Target="../drawings/drawing22.xml"/><Relationship Id="rId3" Type="http://schemas.openxmlformats.org/officeDocument/2006/relationships/printerSettings" Target="../printerSettings/printerSettings495.bin"/><Relationship Id="rId7" Type="http://schemas.openxmlformats.org/officeDocument/2006/relationships/printerSettings" Target="../printerSettings/printerSettings499.bin"/><Relationship Id="rId12" Type="http://schemas.openxmlformats.org/officeDocument/2006/relationships/printerSettings" Target="../printerSettings/printerSettings504.bin"/><Relationship Id="rId2" Type="http://schemas.openxmlformats.org/officeDocument/2006/relationships/printerSettings" Target="../printerSettings/printerSettings494.bin"/><Relationship Id="rId1" Type="http://schemas.openxmlformats.org/officeDocument/2006/relationships/printerSettings" Target="../printerSettings/printerSettings493.bin"/><Relationship Id="rId6" Type="http://schemas.openxmlformats.org/officeDocument/2006/relationships/printerSettings" Target="../printerSettings/printerSettings498.bin"/><Relationship Id="rId11" Type="http://schemas.openxmlformats.org/officeDocument/2006/relationships/printerSettings" Target="../printerSettings/printerSettings503.bin"/><Relationship Id="rId5" Type="http://schemas.openxmlformats.org/officeDocument/2006/relationships/printerSettings" Target="../printerSettings/printerSettings497.bin"/><Relationship Id="rId10" Type="http://schemas.openxmlformats.org/officeDocument/2006/relationships/printerSettings" Target="../printerSettings/printerSettings502.bin"/><Relationship Id="rId4" Type="http://schemas.openxmlformats.org/officeDocument/2006/relationships/printerSettings" Target="../printerSettings/printerSettings496.bin"/><Relationship Id="rId9" Type="http://schemas.openxmlformats.org/officeDocument/2006/relationships/printerSettings" Target="../printerSettings/printerSettings50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12.bin"/><Relationship Id="rId13" Type="http://schemas.openxmlformats.org/officeDocument/2006/relationships/printerSettings" Target="../printerSettings/printerSettings517.bin"/><Relationship Id="rId18" Type="http://schemas.openxmlformats.org/officeDocument/2006/relationships/printerSettings" Target="../printerSettings/printerSettings522.bin"/><Relationship Id="rId3" Type="http://schemas.openxmlformats.org/officeDocument/2006/relationships/printerSettings" Target="../printerSettings/printerSettings507.bin"/><Relationship Id="rId21" Type="http://schemas.openxmlformats.org/officeDocument/2006/relationships/printerSettings" Target="../printerSettings/printerSettings525.bin"/><Relationship Id="rId7" Type="http://schemas.openxmlformats.org/officeDocument/2006/relationships/printerSettings" Target="../printerSettings/printerSettings511.bin"/><Relationship Id="rId12" Type="http://schemas.openxmlformats.org/officeDocument/2006/relationships/printerSettings" Target="../printerSettings/printerSettings516.bin"/><Relationship Id="rId17" Type="http://schemas.openxmlformats.org/officeDocument/2006/relationships/printerSettings" Target="../printerSettings/printerSettings521.bin"/><Relationship Id="rId25" Type="http://schemas.openxmlformats.org/officeDocument/2006/relationships/drawing" Target="../drawings/drawing23.xml"/><Relationship Id="rId2" Type="http://schemas.openxmlformats.org/officeDocument/2006/relationships/printerSettings" Target="../printerSettings/printerSettings506.bin"/><Relationship Id="rId16" Type="http://schemas.openxmlformats.org/officeDocument/2006/relationships/printerSettings" Target="../printerSettings/printerSettings520.bin"/><Relationship Id="rId20" Type="http://schemas.openxmlformats.org/officeDocument/2006/relationships/printerSettings" Target="../printerSettings/printerSettings524.bin"/><Relationship Id="rId1" Type="http://schemas.openxmlformats.org/officeDocument/2006/relationships/printerSettings" Target="../printerSettings/printerSettings505.bin"/><Relationship Id="rId6" Type="http://schemas.openxmlformats.org/officeDocument/2006/relationships/printerSettings" Target="../printerSettings/printerSettings510.bin"/><Relationship Id="rId11" Type="http://schemas.openxmlformats.org/officeDocument/2006/relationships/printerSettings" Target="../printerSettings/printerSettings515.bin"/><Relationship Id="rId24" Type="http://schemas.openxmlformats.org/officeDocument/2006/relationships/printerSettings" Target="../printerSettings/printerSettings528.bin"/><Relationship Id="rId5" Type="http://schemas.openxmlformats.org/officeDocument/2006/relationships/printerSettings" Target="../printerSettings/printerSettings509.bin"/><Relationship Id="rId15" Type="http://schemas.openxmlformats.org/officeDocument/2006/relationships/printerSettings" Target="../printerSettings/printerSettings519.bin"/><Relationship Id="rId23" Type="http://schemas.openxmlformats.org/officeDocument/2006/relationships/printerSettings" Target="../printerSettings/printerSettings527.bin"/><Relationship Id="rId10" Type="http://schemas.openxmlformats.org/officeDocument/2006/relationships/printerSettings" Target="../printerSettings/printerSettings514.bin"/><Relationship Id="rId19" Type="http://schemas.openxmlformats.org/officeDocument/2006/relationships/printerSettings" Target="../printerSettings/printerSettings523.bin"/><Relationship Id="rId4" Type="http://schemas.openxmlformats.org/officeDocument/2006/relationships/printerSettings" Target="../printerSettings/printerSettings508.bin"/><Relationship Id="rId9" Type="http://schemas.openxmlformats.org/officeDocument/2006/relationships/printerSettings" Target="../printerSettings/printerSettings513.bin"/><Relationship Id="rId14" Type="http://schemas.openxmlformats.org/officeDocument/2006/relationships/printerSettings" Target="../printerSettings/printerSettings518.bin"/><Relationship Id="rId22" Type="http://schemas.openxmlformats.org/officeDocument/2006/relationships/printerSettings" Target="../printerSettings/printerSettings52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36.bin"/><Relationship Id="rId3" Type="http://schemas.openxmlformats.org/officeDocument/2006/relationships/printerSettings" Target="../printerSettings/printerSettings531.bin"/><Relationship Id="rId7" Type="http://schemas.openxmlformats.org/officeDocument/2006/relationships/printerSettings" Target="../printerSettings/printerSettings535.bin"/><Relationship Id="rId2" Type="http://schemas.openxmlformats.org/officeDocument/2006/relationships/printerSettings" Target="../printerSettings/printerSettings530.bin"/><Relationship Id="rId1" Type="http://schemas.openxmlformats.org/officeDocument/2006/relationships/printerSettings" Target="../printerSettings/printerSettings529.bin"/><Relationship Id="rId6" Type="http://schemas.openxmlformats.org/officeDocument/2006/relationships/printerSettings" Target="../printerSettings/printerSettings534.bin"/><Relationship Id="rId5" Type="http://schemas.openxmlformats.org/officeDocument/2006/relationships/printerSettings" Target="../printerSettings/printerSettings533.bin"/><Relationship Id="rId4" Type="http://schemas.openxmlformats.org/officeDocument/2006/relationships/printerSettings" Target="../printerSettings/printerSettings532.bin"/><Relationship Id="rId9"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538.bin"/><Relationship Id="rId1" Type="http://schemas.openxmlformats.org/officeDocument/2006/relationships/printerSettings" Target="../printerSettings/printerSettings53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3" Type="http://schemas.openxmlformats.org/officeDocument/2006/relationships/printerSettings" Target="../printerSettings/printerSettings541.bin"/><Relationship Id="rId21" Type="http://schemas.openxmlformats.org/officeDocument/2006/relationships/drawing" Target="../drawings/drawing26.xml"/><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printerSettings" Target="../printerSettings/printerSettings571.bin"/><Relationship Id="rId18" Type="http://schemas.openxmlformats.org/officeDocument/2006/relationships/printerSettings" Target="../printerSettings/printerSettings576.bin"/><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12" Type="http://schemas.openxmlformats.org/officeDocument/2006/relationships/printerSettings" Target="../printerSettings/printerSettings570.bin"/><Relationship Id="rId17" Type="http://schemas.openxmlformats.org/officeDocument/2006/relationships/printerSettings" Target="../printerSettings/printerSettings575.bin"/><Relationship Id="rId2" Type="http://schemas.openxmlformats.org/officeDocument/2006/relationships/printerSettings" Target="../printerSettings/printerSettings560.bin"/><Relationship Id="rId16" Type="http://schemas.openxmlformats.org/officeDocument/2006/relationships/printerSettings" Target="../printerSettings/printerSettings574.bin"/><Relationship Id="rId20" Type="http://schemas.openxmlformats.org/officeDocument/2006/relationships/printerSettings" Target="../printerSettings/printerSettings578.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5" Type="http://schemas.openxmlformats.org/officeDocument/2006/relationships/printerSettings" Target="../printerSettings/printerSettings563.bin"/><Relationship Id="rId15" Type="http://schemas.openxmlformats.org/officeDocument/2006/relationships/printerSettings" Target="../printerSettings/printerSettings573.bin"/><Relationship Id="rId10" Type="http://schemas.openxmlformats.org/officeDocument/2006/relationships/printerSettings" Target="../printerSettings/printerSettings568.bin"/><Relationship Id="rId19" Type="http://schemas.openxmlformats.org/officeDocument/2006/relationships/printerSettings" Target="../printerSettings/printerSettings577.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printerSettings" Target="../printerSettings/printerSettings5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B4" sqref="B4:C4"/>
    </sheetView>
  </sheetViews>
  <sheetFormatPr defaultColWidth="9.140625" defaultRowHeight="15.75"/>
  <cols>
    <col min="1" max="1" width="27.5703125" style="72" customWidth="1"/>
    <col min="2" max="2" width="12.85546875" style="72" customWidth="1"/>
    <col min="3" max="3" width="11.85546875" style="72" customWidth="1"/>
    <col min="4" max="7" width="9.140625" style="72"/>
    <col min="8" max="8" width="12.42578125" style="72" customWidth="1"/>
    <col min="9" max="16384" width="9.140625" style="27"/>
  </cols>
  <sheetData>
    <row r="1" spans="1:8" ht="16.5">
      <c r="A1" s="187" t="s">
        <v>331</v>
      </c>
      <c r="B1" s="604" t="s">
        <v>740</v>
      </c>
      <c r="C1" s="605"/>
      <c r="D1" s="605"/>
      <c r="E1" s="605"/>
      <c r="F1" s="605"/>
      <c r="G1" s="605"/>
      <c r="H1" s="605"/>
    </row>
    <row r="2" spans="1:8" ht="30.75" customHeight="1">
      <c r="A2" s="187" t="s">
        <v>192</v>
      </c>
      <c r="B2" s="474"/>
    </row>
    <row r="3" spans="1:8" ht="30.75" customHeight="1">
      <c r="A3" s="187" t="s">
        <v>330</v>
      </c>
      <c r="B3" s="606" t="s">
        <v>801</v>
      </c>
      <c r="C3" s="607"/>
      <c r="D3" s="607"/>
      <c r="E3" s="607"/>
      <c r="F3" s="607"/>
      <c r="G3" s="607"/>
      <c r="H3" s="607"/>
    </row>
    <row r="4" spans="1:8">
      <c r="B4" s="608"/>
      <c r="C4" s="608"/>
    </row>
    <row r="5" spans="1:8" ht="16.5">
      <c r="A5" s="187" t="s">
        <v>128</v>
      </c>
      <c r="B5" s="462">
        <v>12</v>
      </c>
      <c r="C5" s="192" t="s">
        <v>129</v>
      </c>
    </row>
    <row r="7" spans="1:8" ht="16.5">
      <c r="A7" s="227"/>
    </row>
  </sheetData>
  <sheetProtection password="8242" sheet="1" formatColumns="0" formatRows="0" selectLockedCells="1"/>
  <customSheetViews>
    <customSheetView guid="{568F3CA5-E4AA-42C0-A3F9-2E87F5C640E3}" state="hidden" showRuler="0">
      <selection activeCell="B4" sqref="B4:C4"/>
      <pageMargins left="0.75" right="0.75" top="1" bottom="1" header="0.5" footer="0.5"/>
      <pageSetup orientation="portrait" r:id="rId1"/>
      <headerFooter alignWithMargins="0"/>
    </customSheetView>
    <customSheetView guid="{1E2D7167-D6B7-4690-9A83-BF768C4223A4}" state="hidden" showRuler="0">
      <selection activeCell="E6" sqref="E6"/>
      <pageMargins left="0.75" right="0.75" top="1" bottom="1" header="0.5" footer="0.5"/>
      <pageSetup orientation="portrait" r:id="rId2"/>
      <headerFooter alignWithMargins="0"/>
    </customSheetView>
    <customSheetView guid="{7A88FC7A-7690-48AB-B789-172043AFADC8}" state="hidden" showRuler="0">
      <selection activeCell="D11" sqref="D11"/>
      <pageMargins left="0.75" right="0.75" top="1" bottom="1" header="0.5" footer="0.5"/>
      <pageSetup orientation="portrait" r:id="rId3"/>
      <headerFooter alignWithMargins="0"/>
    </customSheetView>
    <customSheetView guid="{0D490C87-B003-4943-9825-ACE0B8E7CC06}" state="hidden" showRuler="0">
      <selection activeCell="D9" sqref="D9"/>
      <pageMargins left="0.75" right="0.75" top="1" bottom="1" header="0.5" footer="0.5"/>
      <pageSetup orientation="portrait" r:id="rId4"/>
      <headerFooter alignWithMargins="0"/>
    </customSheetView>
    <customSheetView guid="{CB7CD015-9A92-451A-BEF4-2BC98E3768DD}" state="hidden" showRuler="0">
      <selection activeCell="D10" sqref="D10"/>
      <pageMargins left="0.75" right="0.75" top="1" bottom="1" header="0.5" footer="0.5"/>
      <pageSetup orientation="portrait" r:id="rId5"/>
      <headerFooter alignWithMargins="0"/>
    </customSheetView>
    <customSheetView guid="{44C1C443-3199-4288-884A-D16AF7B2CD69}" state="hidden" showRuler="0">
      <selection activeCell="E9" sqref="E9"/>
      <pageMargins left="0.75" right="0.75" top="1" bottom="1" header="0.5" footer="0.5"/>
      <pageSetup orientation="portrait" r:id="rId6"/>
      <headerFooter alignWithMargins="0"/>
    </customSheetView>
    <customSheetView guid="{82E8A0F5-0020-4355-95CF-28601763A783}" state="hidden" showRuler="0">
      <selection activeCell="F11" sqref="F11"/>
      <pageMargins left="0.75" right="0.75" top="1" bottom="1" header="0.5" footer="0.5"/>
      <pageSetup orientation="portrait" r:id="rId7"/>
      <headerFooter alignWithMargins="0"/>
    </customSheetView>
    <customSheetView guid="{240327DD-375F-45D4-BA52-89AFD79FE6A1}" state="hidden" showRuler="0">
      <selection activeCell="B6" sqref="B6"/>
      <pageMargins left="0.75" right="0.75" top="1" bottom="1" header="0.5" footer="0.5"/>
      <pageSetup orientation="portrait" r:id="rId8"/>
      <headerFooter alignWithMargins="0"/>
    </customSheetView>
    <customSheetView guid="{DC28ED1E-3E35-4094-9C2B-5C0A1C1D459C}" state="hidden" showRuler="0">
      <selection activeCell="B1" sqref="B1:H1"/>
      <pageMargins left="0.75" right="0.75" top="1" bottom="1" header="0.5" footer="0.5"/>
      <pageSetup orientation="portrait" r:id="rId9"/>
      <headerFooter alignWithMargins="0"/>
    </customSheetView>
    <customSheetView guid="{7A9EA6D6-4DDF-43D9-92E6-C6AFAD14E266}" state="hidden" showRuler="0">
      <selection activeCell="D6" sqref="D6"/>
      <pageMargins left="0.75" right="0.75" top="1" bottom="1" header="0.5" footer="0.5"/>
      <pageSetup orientation="portrait" r:id="rId10"/>
      <headerFooter alignWithMargins="0"/>
    </customSheetView>
    <customSheetView guid="{43BCBF1E-CDCF-4541-8D79-87EDCECBC1FD}" state="hidden" showRuler="0">
      <selection activeCell="D10" sqref="D1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494F6778-23FE-4AAC-B37D-6C7543FC13B9}" state="hidden" showRuler="0">
      <selection activeCell="F6" sqref="F6"/>
      <pageMargins left="0.75" right="0.75" top="1" bottom="1" header="0.5" footer="0.5"/>
      <pageSetup orientation="portrait" r:id="rId16"/>
      <headerFooter alignWithMargins="0"/>
    </customSheetView>
    <customSheetView guid="{F9FE2C60-2849-4C32-B532-2B1A89FFA9CD}" state="hidden" showRuler="0">
      <selection activeCell="F8" sqref="F8"/>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82C64B11-1F50-45B5-B7BB-9F1DC733C833}" state="hidden" showRuler="0">
      <selection activeCell="D9" sqref="D9"/>
      <pageMargins left="0.75" right="0.75" top="1" bottom="1" header="0.5" footer="0.5"/>
      <pageSetup orientation="portrait" r:id="rId19"/>
      <headerFooter alignWithMargins="0"/>
    </customSheetView>
    <customSheetView guid="{CFBF18EC-8277-4311-991B-395AF21BB33B}" state="hidden" showRuler="0">
      <selection activeCell="E6" sqref="E6"/>
      <pageMargins left="0.75" right="0.75" top="1" bottom="1" header="0.5" footer="0.5"/>
      <pageSetup orientation="portrait" r:id="rId20"/>
      <headerFooter alignWithMargins="0"/>
    </customSheetView>
    <customSheetView guid="{AA750348-930C-43DE-ADD0-8D60980F5013}" state="hidden" showRuler="0">
      <selection activeCell="E6" sqref="E6"/>
      <pageMargins left="0.75" right="0.75" top="1" bottom="1" header="0.5" footer="0.5"/>
      <pageSetup orientation="portrait" r:id="rId21"/>
      <headerFooter alignWithMargins="0"/>
    </customSheetView>
    <customSheetView guid="{14C32814-5A59-4863-9FB1-822FBB75D7D1}" state="hidden" showRuler="0">
      <selection activeCell="B5" sqref="B5"/>
      <pageMargins left="0.75" right="0.75" top="1" bottom="1" header="0.5" footer="0.5"/>
      <pageSetup orientation="portrait" r:id="rId22"/>
      <headerFooter alignWithMargins="0"/>
    </customSheetView>
    <customSheetView guid="{1F125E51-1799-42D0-B41E-DC039BB17D59}" state="hidden" showRuler="0">
      <selection activeCell="D17" sqref="D17"/>
      <pageMargins left="0.75" right="0.75" top="1" bottom="1" header="0.5" footer="0.5"/>
      <pageSetup orientation="portrait" r:id="rId23"/>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20"/>
  <sheetViews>
    <sheetView showGridLines="0" topLeftCell="B1" zoomScaleNormal="100" workbookViewId="0">
      <selection activeCell="C9" sqref="C9:E9"/>
    </sheetView>
  </sheetViews>
  <sheetFormatPr defaultColWidth="9.140625" defaultRowHeight="13.5"/>
  <cols>
    <col min="1" max="1" width="9.85546875" style="143" customWidth="1"/>
    <col min="2" max="2" width="12.7109375" style="143" customWidth="1"/>
    <col min="3" max="4" width="44.140625" style="143" customWidth="1"/>
    <col min="5" max="5" width="12.85546875" style="143" customWidth="1"/>
    <col min="6" max="6" width="9.85546875" style="139" customWidth="1"/>
    <col min="7" max="9" width="9.140625" style="139"/>
    <col min="10" max="16384" width="9.140625" style="136"/>
  </cols>
  <sheetData>
    <row r="1" spans="1:12" ht="18" customHeight="1">
      <c r="A1" s="612" t="s">
        <v>10</v>
      </c>
      <c r="B1" s="625" t="s">
        <v>139</v>
      </c>
      <c r="C1" s="625"/>
      <c r="D1" s="625"/>
      <c r="E1" s="625"/>
      <c r="F1" s="615" t="str">
        <f>": TW01" &amp; Basic!B2 &amp; " :"</f>
        <v>: TW01 :</v>
      </c>
      <c r="G1" s="133"/>
      <c r="H1" s="134"/>
      <c r="I1" s="134"/>
      <c r="J1" s="135"/>
      <c r="L1" s="136" t="s">
        <v>487</v>
      </c>
    </row>
    <row r="2" spans="1:12" ht="43.5" customHeight="1">
      <c r="A2" s="613"/>
      <c r="B2" s="626" t="str">
        <f>Basic!B1</f>
        <v>Shifting/ Modification of 400 kV, 765 kV HVAC &amp; 800 kV HVDC Transmission lines within ROW of “Gorakhpur Link Expressway” being constructed by UPEIDA</v>
      </c>
      <c r="C2" s="626"/>
      <c r="D2" s="626"/>
      <c r="E2" s="626"/>
      <c r="F2" s="616"/>
      <c r="G2" s="133"/>
      <c r="H2" s="134"/>
      <c r="I2" s="134"/>
      <c r="J2" s="135"/>
    </row>
    <row r="3" spans="1:12" ht="27" customHeight="1">
      <c r="A3" s="613"/>
      <c r="B3" s="627" t="str">
        <f>"Specification No.: " &amp; Basic!B3</f>
        <v xml:space="preserve">Specification No.: 5002001128/OTHERS/DOM/K00 - NR3 RHQ -1
</v>
      </c>
      <c r="C3" s="627"/>
      <c r="D3" s="627"/>
      <c r="E3" s="627"/>
      <c r="F3" s="616"/>
      <c r="G3" s="133"/>
      <c r="H3" s="134"/>
      <c r="I3" s="134"/>
      <c r="J3" s="135"/>
    </row>
    <row r="4" spans="1:12" s="149" customFormat="1" ht="18" customHeight="1">
      <c r="A4" s="613"/>
      <c r="B4" s="346">
        <v>1</v>
      </c>
      <c r="C4" s="609" t="s">
        <v>140</v>
      </c>
      <c r="D4" s="609"/>
      <c r="E4" s="609"/>
      <c r="F4" s="616"/>
      <c r="G4" s="146"/>
      <c r="H4" s="146"/>
      <c r="I4" s="147"/>
      <c r="J4" s="148"/>
    </row>
    <row r="5" spans="1:12" s="149" customFormat="1" ht="30.75" customHeight="1">
      <c r="A5" s="613"/>
      <c r="B5" s="347">
        <v>2</v>
      </c>
      <c r="C5" s="609" t="s">
        <v>494</v>
      </c>
      <c r="D5" s="609"/>
      <c r="E5" s="609"/>
      <c r="F5" s="616"/>
      <c r="G5" s="145"/>
      <c r="H5" s="147"/>
      <c r="I5" s="147"/>
      <c r="J5" s="148"/>
    </row>
    <row r="6" spans="1:12" s="149" customFormat="1" ht="18" customHeight="1">
      <c r="A6" s="613"/>
      <c r="B6" s="347">
        <v>3</v>
      </c>
      <c r="C6" s="623" t="s">
        <v>176</v>
      </c>
      <c r="D6" s="623"/>
      <c r="E6" s="623"/>
      <c r="F6" s="616"/>
      <c r="G6" s="145"/>
      <c r="H6" s="147"/>
      <c r="I6" s="147"/>
      <c r="J6" s="148"/>
    </row>
    <row r="7" spans="1:12" s="149" customFormat="1" ht="30.75" customHeight="1">
      <c r="A7" s="613"/>
      <c r="B7" s="347">
        <v>4</v>
      </c>
      <c r="C7" s="609" t="s">
        <v>175</v>
      </c>
      <c r="D7" s="609"/>
      <c r="E7" s="609"/>
      <c r="F7" s="616"/>
      <c r="G7" s="145"/>
      <c r="H7" s="147"/>
      <c r="I7" s="147"/>
      <c r="J7" s="148"/>
    </row>
    <row r="8" spans="1:12" s="149" customFormat="1" ht="48" customHeight="1">
      <c r="A8" s="613"/>
      <c r="B8" s="347">
        <v>5</v>
      </c>
      <c r="C8" s="609" t="s">
        <v>495</v>
      </c>
      <c r="D8" s="609"/>
      <c r="E8" s="609"/>
      <c r="F8" s="616"/>
      <c r="G8" s="145"/>
      <c r="H8" s="147"/>
      <c r="I8" s="147"/>
      <c r="J8" s="148"/>
    </row>
    <row r="9" spans="1:12" s="149" customFormat="1" ht="33" customHeight="1">
      <c r="A9" s="613"/>
      <c r="B9" s="348">
        <v>6</v>
      </c>
      <c r="C9" s="619" t="s">
        <v>486</v>
      </c>
      <c r="D9" s="619"/>
      <c r="E9" s="619"/>
      <c r="F9" s="616"/>
      <c r="G9" s="145"/>
      <c r="H9" s="147"/>
      <c r="I9" s="147"/>
      <c r="J9" s="345"/>
    </row>
    <row r="10" spans="1:12" s="149" customFormat="1" ht="33" customHeight="1">
      <c r="A10" s="613"/>
      <c r="B10" s="349" t="s">
        <v>397</v>
      </c>
      <c r="C10" s="610" t="s">
        <v>497</v>
      </c>
      <c r="D10" s="610"/>
      <c r="E10" s="611"/>
      <c r="F10" s="616"/>
      <c r="G10" s="145"/>
      <c r="H10" s="147"/>
      <c r="I10" s="147"/>
      <c r="J10" s="148"/>
    </row>
    <row r="11" spans="1:12" ht="5.25" customHeight="1">
      <c r="A11" s="613"/>
      <c r="B11" s="350"/>
      <c r="C11" s="350"/>
      <c r="D11" s="350"/>
      <c r="E11" s="350"/>
      <c r="F11" s="616"/>
      <c r="G11" s="133"/>
      <c r="H11" s="134"/>
      <c r="I11" s="134"/>
      <c r="J11" s="135"/>
    </row>
    <row r="12" spans="1:12" ht="18" customHeight="1">
      <c r="A12" s="613"/>
      <c r="B12" s="618"/>
      <c r="C12" s="618"/>
      <c r="D12" s="618"/>
      <c r="E12" s="618"/>
      <c r="F12" s="616"/>
      <c r="G12" s="133"/>
      <c r="H12" s="134"/>
      <c r="I12" s="134"/>
      <c r="J12" s="135"/>
    </row>
    <row r="13" spans="1:12" ht="8.1" customHeight="1">
      <c r="A13" s="613"/>
      <c r="B13" s="138"/>
      <c r="C13" s="138"/>
      <c r="D13" s="138"/>
      <c r="E13" s="138"/>
      <c r="F13" s="616"/>
      <c r="G13" s="133"/>
      <c r="H13" s="134"/>
      <c r="I13" s="134"/>
      <c r="J13" s="135"/>
    </row>
    <row r="14" spans="1:12" ht="24" customHeight="1">
      <c r="A14" s="613"/>
      <c r="B14" s="622" t="s">
        <v>135</v>
      </c>
      <c r="C14" s="622"/>
      <c r="D14" s="622"/>
      <c r="E14" s="243"/>
      <c r="F14" s="616"/>
    </row>
    <row r="15" spans="1:12" ht="15.95" customHeight="1">
      <c r="A15" s="613"/>
      <c r="B15" s="620" t="s">
        <v>136</v>
      </c>
      <c r="C15" s="620"/>
      <c r="D15" s="620"/>
      <c r="E15" s="132"/>
      <c r="F15" s="616"/>
      <c r="G15" s="133"/>
      <c r="H15" s="134"/>
      <c r="I15" s="134"/>
      <c r="J15" s="135"/>
    </row>
    <row r="16" spans="1:12" ht="24" customHeight="1">
      <c r="A16" s="613"/>
      <c r="B16" s="621" t="s">
        <v>137</v>
      </c>
      <c r="C16" s="621"/>
      <c r="D16" s="621"/>
      <c r="E16" s="243"/>
      <c r="F16" s="616"/>
      <c r="G16" s="140"/>
      <c r="H16" s="140"/>
      <c r="I16" s="140"/>
      <c r="J16" s="140"/>
    </row>
    <row r="17" spans="1:10" ht="15.95" customHeight="1">
      <c r="A17" s="614"/>
      <c r="B17" s="624" t="s">
        <v>138</v>
      </c>
      <c r="C17" s="624"/>
      <c r="D17" s="624"/>
      <c r="E17" s="244"/>
      <c r="F17" s="617"/>
      <c r="G17" s="140"/>
      <c r="H17" s="140"/>
      <c r="I17" s="140"/>
      <c r="J17" s="140"/>
    </row>
    <row r="18" spans="1:10" ht="15.75">
      <c r="A18" s="141"/>
      <c r="B18" s="142"/>
      <c r="C18" s="142"/>
      <c r="D18" s="142"/>
      <c r="E18" s="142"/>
      <c r="F18" s="134"/>
      <c r="G18" s="134"/>
      <c r="H18" s="134"/>
      <c r="I18" s="134"/>
      <c r="J18" s="135"/>
    </row>
    <row r="19" spans="1:10" ht="15.75">
      <c r="A19" s="141"/>
      <c r="B19" s="137"/>
      <c r="C19" s="137"/>
      <c r="D19" s="137"/>
      <c r="E19" s="137"/>
      <c r="F19" s="134"/>
      <c r="G19" s="134"/>
      <c r="H19" s="134"/>
      <c r="I19" s="134"/>
      <c r="J19" s="135"/>
    </row>
    <row r="20" spans="1:10" ht="15.75">
      <c r="A20" s="141"/>
      <c r="B20" s="141"/>
      <c r="C20" s="141"/>
      <c r="D20" s="141"/>
      <c r="E20" s="141"/>
      <c r="F20" s="134"/>
      <c r="G20" s="134"/>
      <c r="H20" s="134"/>
      <c r="I20" s="134"/>
      <c r="J20" s="135"/>
    </row>
  </sheetData>
  <sheetProtection password="8242" sheet="1" selectLockedCells="1"/>
  <customSheetViews>
    <customSheetView guid="{568F3CA5-E4AA-42C0-A3F9-2E87F5C640E3}"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F125E51-1799-42D0-B41E-DC039BB17D59}"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s>
  <mergeCells count="17">
    <mergeCell ref="C4:E4"/>
    <mergeCell ref="C5:E5"/>
    <mergeCell ref="C10:E10"/>
    <mergeCell ref="A1:A17"/>
    <mergeCell ref="F1:F17"/>
    <mergeCell ref="B12:E12"/>
    <mergeCell ref="C7:E7"/>
    <mergeCell ref="C8:E8"/>
    <mergeCell ref="C9:E9"/>
    <mergeCell ref="B15:D15"/>
    <mergeCell ref="B16:D16"/>
    <mergeCell ref="B14:D14"/>
    <mergeCell ref="C6:E6"/>
    <mergeCell ref="B17:D17"/>
    <mergeCell ref="B1:E1"/>
    <mergeCell ref="B2:E2"/>
    <mergeCell ref="B3:E3"/>
  </mergeCells>
  <phoneticPr fontId="28"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136"/>
  <sheetViews>
    <sheetView showGridLines="0" view="pageBreakPreview" topLeftCell="A31" zoomScaleNormal="100" zoomScaleSheetLayoutView="100" workbookViewId="0">
      <selection activeCell="D9" sqref="D9"/>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58" customWidth="1"/>
    <col min="9" max="9" width="11.85546875" style="158" hidden="1" customWidth="1"/>
    <col min="10" max="25" width="11.85546875" style="158" customWidth="1"/>
    <col min="26" max="26" width="9.140625" style="27"/>
    <col min="27" max="27" width="15.28515625" style="27" customWidth="1"/>
    <col min="28" max="16384" width="9.140625" style="27"/>
  </cols>
  <sheetData>
    <row r="1" spans="1:28" ht="70.5" customHeight="1">
      <c r="B1" s="630" t="str">
        <f>Basic!B1</f>
        <v>Shifting/ Modification of 400 kV, 765 kV HVAC &amp; 800 kV HVDC Transmission lines within ROW of “Gorakhpur Link Expressway” being constructed by UPEIDA</v>
      </c>
      <c r="C1" s="630"/>
      <c r="D1" s="630"/>
      <c r="E1" s="167"/>
      <c r="F1" s="150"/>
      <c r="G1" s="157"/>
      <c r="H1" s="157"/>
      <c r="I1" s="157"/>
      <c r="J1" s="157"/>
      <c r="K1" s="157"/>
      <c r="L1" s="157"/>
      <c r="M1" s="157"/>
      <c r="N1" s="157"/>
      <c r="O1" s="157"/>
      <c r="P1" s="157"/>
      <c r="Q1" s="157"/>
      <c r="R1" s="157"/>
      <c r="S1" s="157"/>
      <c r="T1" s="157"/>
      <c r="U1" s="157"/>
      <c r="V1" s="157"/>
      <c r="W1" s="157"/>
      <c r="X1" s="157"/>
      <c r="Y1" s="157"/>
    </row>
    <row r="2" spans="1:28" ht="20.100000000000001" customHeight="1">
      <c r="B2" s="631" t="str">
        <f>Basic!A3&amp;Basic!B3</f>
        <v xml:space="preserve">Specification No. :5002001128/OTHERS/DOM/K00 - NR3 RHQ -1
</v>
      </c>
      <c r="C2" s="631"/>
      <c r="D2" s="631"/>
      <c r="E2" s="180"/>
      <c r="F2" s="31"/>
      <c r="G2" s="31"/>
      <c r="H2" s="31"/>
      <c r="I2" s="31"/>
      <c r="J2" s="31"/>
      <c r="K2" s="31"/>
      <c r="L2" s="31"/>
      <c r="M2" s="31"/>
      <c r="N2" s="31"/>
      <c r="O2" s="31"/>
      <c r="P2" s="31"/>
      <c r="Q2" s="31"/>
      <c r="R2" s="31"/>
      <c r="S2" s="31"/>
      <c r="T2" s="31"/>
      <c r="U2" s="31"/>
      <c r="V2" s="31"/>
      <c r="W2" s="31"/>
      <c r="X2" s="31"/>
      <c r="Y2" s="31"/>
      <c r="AA2" s="27" t="s">
        <v>177</v>
      </c>
      <c r="AB2" s="73">
        <v>1</v>
      </c>
    </row>
    <row r="3" spans="1:28" ht="12" customHeight="1">
      <c r="B3" s="166"/>
      <c r="C3" s="166"/>
      <c r="D3" s="166"/>
      <c r="E3" s="166"/>
      <c r="F3" s="31"/>
      <c r="G3" s="31"/>
      <c r="H3" s="31"/>
      <c r="I3" s="31"/>
      <c r="J3" s="31"/>
      <c r="K3" s="31"/>
      <c r="L3" s="31"/>
      <c r="M3" s="31"/>
      <c r="N3" s="31"/>
      <c r="O3" s="31"/>
      <c r="P3" s="31"/>
      <c r="Q3" s="31"/>
      <c r="R3" s="31"/>
      <c r="S3" s="31"/>
      <c r="T3" s="31"/>
      <c r="U3" s="31"/>
      <c r="V3" s="31"/>
      <c r="W3" s="31"/>
      <c r="X3" s="31"/>
      <c r="Y3" s="31"/>
      <c r="AA3" s="27" t="s">
        <v>178</v>
      </c>
      <c r="AB3" s="283" t="s">
        <v>11</v>
      </c>
    </row>
    <row r="4" spans="1:28" ht="49.5" customHeight="1">
      <c r="B4" s="633" t="s">
        <v>613</v>
      </c>
      <c r="C4" s="633"/>
      <c r="D4" s="476" t="s">
        <v>493</v>
      </c>
      <c r="E4" s="166"/>
      <c r="F4" s="31"/>
      <c r="G4" s="31"/>
      <c r="H4" s="31"/>
      <c r="I4" s="31">
        <f>IF(D4="Yes",1,0)</f>
        <v>0</v>
      </c>
      <c r="J4" s="31"/>
      <c r="K4" s="31"/>
      <c r="L4" s="31"/>
      <c r="M4" s="31"/>
      <c r="N4" s="31"/>
      <c r="O4" s="31"/>
      <c r="P4" s="31"/>
      <c r="Q4" s="31"/>
      <c r="R4" s="31"/>
      <c r="S4" s="31"/>
      <c r="T4" s="31"/>
      <c r="U4" s="31"/>
      <c r="V4" s="31"/>
      <c r="W4" s="31"/>
      <c r="X4" s="31"/>
      <c r="Y4" s="31"/>
      <c r="AB4" s="73"/>
    </row>
    <row r="5" spans="1:28" ht="67.5" customHeight="1">
      <c r="B5" s="633" t="str">
        <f>IF(I4=1,"Name of the Designated Authority of GoI under Public  Procurement Policy for MSE Order 2012","" )</f>
        <v/>
      </c>
      <c r="C5" s="633"/>
      <c r="D5" s="321"/>
      <c r="E5" s="166"/>
      <c r="F5" s="31"/>
      <c r="G5" s="31"/>
      <c r="H5" s="31"/>
      <c r="I5" s="31">
        <f>IF(D11="Yes",1,0)</f>
        <v>1</v>
      </c>
      <c r="J5" s="31"/>
      <c r="K5" s="31"/>
      <c r="L5" s="31"/>
      <c r="M5" s="31"/>
      <c r="N5" s="31"/>
      <c r="O5" s="31"/>
      <c r="P5" s="31"/>
      <c r="Q5" s="31"/>
      <c r="R5" s="31"/>
      <c r="S5" s="31"/>
      <c r="T5" s="31"/>
      <c r="U5" s="31"/>
      <c r="V5" s="31"/>
      <c r="W5" s="31"/>
      <c r="X5" s="31"/>
      <c r="Y5" s="31"/>
      <c r="AB5" s="73"/>
    </row>
    <row r="6" spans="1:28" ht="20.100000000000001" customHeight="1">
      <c r="B6" s="475"/>
      <c r="C6" s="475"/>
      <c r="D6" s="475"/>
      <c r="E6" s="166"/>
      <c r="F6" s="31"/>
      <c r="G6" s="31"/>
      <c r="H6" s="31"/>
      <c r="I6" s="31"/>
      <c r="J6" s="31"/>
      <c r="K6" s="31"/>
      <c r="L6" s="31"/>
      <c r="M6" s="31"/>
      <c r="N6" s="31"/>
      <c r="O6" s="31"/>
      <c r="P6" s="31"/>
      <c r="Q6" s="31"/>
      <c r="R6" s="31"/>
      <c r="S6" s="31"/>
      <c r="T6" s="31"/>
      <c r="U6" s="31"/>
      <c r="V6" s="31"/>
      <c r="W6" s="31"/>
      <c r="X6" s="31"/>
      <c r="Y6" s="31"/>
      <c r="AB6" s="73"/>
    </row>
    <row r="7" spans="1:28" ht="20.100000000000001" customHeight="1">
      <c r="B7" s="475"/>
      <c r="C7" s="475"/>
      <c r="D7" s="475"/>
      <c r="E7" s="166"/>
      <c r="F7" s="31"/>
      <c r="G7" s="31"/>
      <c r="H7" s="31"/>
      <c r="I7" s="31"/>
      <c r="J7" s="31"/>
      <c r="K7" s="31"/>
      <c r="L7" s="31"/>
      <c r="M7" s="31"/>
      <c r="N7" s="31"/>
      <c r="O7" s="31"/>
      <c r="P7" s="31"/>
      <c r="Q7" s="31"/>
      <c r="R7" s="31"/>
      <c r="S7" s="31"/>
      <c r="T7" s="31"/>
      <c r="U7" s="31"/>
      <c r="V7" s="31"/>
      <c r="W7" s="31"/>
      <c r="X7" s="31"/>
      <c r="Y7" s="31"/>
      <c r="AB7" s="73"/>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68" t="s">
        <v>179</v>
      </c>
      <c r="C9" s="51"/>
      <c r="D9" s="182" t="s">
        <v>177</v>
      </c>
      <c r="F9" s="55"/>
      <c r="G9" s="55"/>
      <c r="H9" s="55"/>
      <c r="I9" s="55"/>
      <c r="J9" s="55"/>
      <c r="K9" s="55"/>
      <c r="L9" s="55"/>
      <c r="M9" s="55"/>
      <c r="N9" s="55"/>
      <c r="O9" s="55"/>
      <c r="P9" s="55"/>
      <c r="Q9" s="55"/>
      <c r="R9" s="55"/>
      <c r="S9" s="55"/>
      <c r="U9" s="55"/>
      <c r="V9" s="55"/>
      <c r="W9" s="55"/>
      <c r="X9" s="55"/>
      <c r="Y9" s="55"/>
      <c r="AA9" s="55">
        <f>IF(D9= "Sole Bidder", 0, D10)</f>
        <v>0</v>
      </c>
    </row>
    <row r="10" spans="1:28" ht="50.1" customHeight="1">
      <c r="A10" s="181"/>
      <c r="B10" s="168" t="str">
        <f>IF(D9= "JV (Joint Venture)", "Total Nos. of  Partners in the JV [excluding the Lead Partner]", "")</f>
        <v/>
      </c>
      <c r="C10" s="50"/>
      <c r="D10" s="182">
        <v>1</v>
      </c>
    </row>
    <row r="11" spans="1:28" ht="34.5" hidden="1" customHeight="1">
      <c r="B11" s="634" t="str">
        <f>IF(D9= "JV (Joint Venture)", "Whether other partner of the JV is MSE or not   
[Select from drop down menu]", "")</f>
        <v/>
      </c>
      <c r="C11" s="634"/>
      <c r="D11" s="182" t="s">
        <v>599</v>
      </c>
    </row>
    <row r="12" spans="1:28" ht="19.5" customHeight="1">
      <c r="B12" s="159"/>
      <c r="C12" s="159"/>
      <c r="D12" s="486"/>
    </row>
    <row r="13" spans="1:28" ht="20.100000000000001" customHeight="1">
      <c r="B13" s="169" t="str">
        <f>IF(D9= "Sole Bidder", "Name of Sole Bidder", "Name of Lead Partner")</f>
        <v>Name of Sole Bidder</v>
      </c>
      <c r="C13" s="170"/>
      <c r="D13" s="321"/>
    </row>
    <row r="14" spans="1:28" ht="20.100000000000001" customHeight="1">
      <c r="B14" s="171" t="str">
        <f>IF(D9= "Sole Bidder", "Address of Sole Bidder", "Address of Lead Partner")</f>
        <v>Address of Sole Bidder</v>
      </c>
      <c r="C14" s="172"/>
      <c r="D14" s="321"/>
    </row>
    <row r="15" spans="1:28" ht="20.100000000000001" customHeight="1">
      <c r="B15" s="173"/>
      <c r="C15" s="174"/>
      <c r="D15" s="321"/>
    </row>
    <row r="16" spans="1:28" ht="20.100000000000001" customHeight="1">
      <c r="B16" s="175"/>
      <c r="C16" s="176"/>
      <c r="D16" s="321"/>
    </row>
    <row r="17" spans="2:6" ht="20.100000000000001" customHeight="1"/>
    <row r="18" spans="2:6" ht="20.100000000000001" customHeight="1">
      <c r="B18" s="169" t="str">
        <f>IF(D10=1,"Other Partner",IF(D10="2 or More","Other Partner-1",""))</f>
        <v>Other Partner</v>
      </c>
      <c r="C18" s="170"/>
      <c r="D18" s="321" t="s">
        <v>509</v>
      </c>
      <c r="F18" s="221"/>
    </row>
    <row r="19" spans="2:6" ht="20.100000000000001" customHeight="1">
      <c r="B19" s="171" t="str">
        <f>IF(D10=1,"Address of other Partner",IF(D10="2 or More","Address of other Partner - 1",""))</f>
        <v>Address of other Partner</v>
      </c>
      <c r="C19" s="172"/>
      <c r="D19" s="321" t="s">
        <v>509</v>
      </c>
    </row>
    <row r="20" spans="2:6" ht="20.100000000000001" customHeight="1">
      <c r="B20" s="173"/>
      <c r="C20" s="174"/>
      <c r="D20" s="321" t="s">
        <v>509</v>
      </c>
    </row>
    <row r="21" spans="2:6" ht="20.100000000000001" customHeight="1">
      <c r="B21" s="175"/>
      <c r="C21" s="176"/>
      <c r="D21" s="321" t="s">
        <v>509</v>
      </c>
    </row>
    <row r="22" spans="2:6" ht="20.100000000000001" customHeight="1"/>
    <row r="23" spans="2:6" ht="20.100000000000001" customHeight="1">
      <c r="B23" s="169" t="s">
        <v>12</v>
      </c>
      <c r="C23" s="170"/>
      <c r="D23" s="321" t="s">
        <v>509</v>
      </c>
    </row>
    <row r="24" spans="2:6" ht="20.100000000000001" customHeight="1">
      <c r="B24" s="171" t="s">
        <v>13</v>
      </c>
      <c r="C24" s="172"/>
      <c r="D24" s="321" t="s">
        <v>509</v>
      </c>
    </row>
    <row r="25" spans="2:6" ht="20.100000000000001" customHeight="1">
      <c r="B25" s="173"/>
      <c r="C25" s="174"/>
      <c r="D25" s="321" t="s">
        <v>509</v>
      </c>
    </row>
    <row r="26" spans="2:6" ht="20.100000000000001" customHeight="1">
      <c r="B26" s="175"/>
      <c r="C26" s="176"/>
      <c r="D26" s="321" t="s">
        <v>509</v>
      </c>
    </row>
    <row r="27" spans="2:6" ht="20.100000000000001" customHeight="1">
      <c r="B27" s="111"/>
      <c r="C27" s="111"/>
      <c r="D27" s="163"/>
    </row>
    <row r="28" spans="2:6" ht="39" hidden="1" customHeight="1">
      <c r="B28" s="632" t="s">
        <v>306</v>
      </c>
      <c r="C28" s="632"/>
      <c r="D28" s="153" t="s">
        <v>493</v>
      </c>
      <c r="E28" s="229" t="str">
        <f>IF(OR(D28="Yes",D28="No",D28="")=TRUE, "", "In Correct Entry")</f>
        <v/>
      </c>
    </row>
    <row r="29" spans="2:6" ht="19.5" hidden="1" customHeight="1">
      <c r="B29" s="632" t="s">
        <v>305</v>
      </c>
      <c r="C29" s="632"/>
      <c r="D29" s="321"/>
      <c r="E29" s="225"/>
    </row>
    <row r="30" spans="2:6" ht="19.5" hidden="1" customHeight="1">
      <c r="B30" s="632"/>
      <c r="C30" s="632"/>
      <c r="D30" s="235"/>
    </row>
    <row r="31" spans="2:6" ht="20.100000000000001" customHeight="1">
      <c r="B31" s="111"/>
      <c r="C31" s="111"/>
    </row>
    <row r="32" spans="2:6" ht="21" customHeight="1">
      <c r="B32" s="177" t="s">
        <v>183</v>
      </c>
      <c r="C32" s="178"/>
      <c r="D32" s="321"/>
    </row>
    <row r="33" spans="2:5" ht="21" customHeight="1">
      <c r="B33" s="177" t="s">
        <v>184</v>
      </c>
      <c r="C33" s="178"/>
      <c r="D33" s="343"/>
    </row>
    <row r="34" spans="2:5" ht="21" customHeight="1">
      <c r="B34" s="179"/>
      <c r="C34" s="179"/>
      <c r="D34" s="40"/>
    </row>
    <row r="35" spans="2:5" ht="21" customHeight="1">
      <c r="B35" s="177" t="s">
        <v>7</v>
      </c>
      <c r="C35" s="178"/>
      <c r="D35" s="228"/>
      <c r="E35" s="158"/>
    </row>
    <row r="36" spans="2:5" ht="21" customHeight="1">
      <c r="B36" s="177" t="s">
        <v>8</v>
      </c>
      <c r="C36" s="178"/>
      <c r="D36" s="343"/>
      <c r="E36" s="158"/>
    </row>
    <row r="37" spans="2:5">
      <c r="B37" s="628" t="s">
        <v>614</v>
      </c>
      <c r="C37" s="628"/>
      <c r="D37" s="628"/>
      <c r="E37" s="158"/>
    </row>
    <row r="38" spans="2:5">
      <c r="B38" s="629"/>
      <c r="C38" s="629"/>
      <c r="D38" s="629"/>
    </row>
    <row r="39" spans="2:5">
      <c r="B39" s="629"/>
      <c r="C39" s="629"/>
      <c r="D39" s="629"/>
    </row>
    <row r="136" spans="2:2">
      <c r="B136" s="31">
        <f>'Names of Bidder'!D36</f>
        <v>0</v>
      </c>
    </row>
  </sheetData>
  <sheetProtection password="8242" sheet="1" formatColumns="0" formatRows="0" selectLockedCells="1"/>
  <customSheetViews>
    <customSheetView guid="{568F3CA5-E4AA-42C0-A3F9-2E87F5C640E3}" showPageBreaks="1" showGridLines="0" printArea="1" hiddenRows="1" hiddenColumns="1" view="pageBreakPreview" topLeftCell="A31">
      <selection activeCell="D9" sqref="D9"/>
      <pageMargins left="0.75" right="0.64" top="0.55000000000000004" bottom="0.46" header="0.4" footer="0.33"/>
      <pageSetup orientation="portrait" r:id="rId1"/>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3"/>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4"/>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5"/>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8"/>
      <headerFooter alignWithMargins="0"/>
    </customSheetView>
    <customSheetView guid="{DC28ED1E-3E35-4094-9C2B-5C0A1C1D459C}" showGridLines="0" hiddenRows="1">
      <selection activeCell="D6" sqref="D6"/>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43BCBF1E-CDCF-4541-8D79-87EDCECBC1FD}" scale="90" showGridLines="0">
      <selection activeCell="D14" sqref="D14"/>
      <pageMargins left="0.75" right="0.64" top="0.55000000000000004" bottom="0.46" header="0.4" footer="0.33"/>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8E7B022F-1113-4BA2-B2BA-8EDBE02A2557}" showGridLines="0" showRuler="0">
      <selection activeCell="D6" sqref="D6"/>
      <pageMargins left="0.75" right="0.64" top="0.69" bottom="0.46" header="0.4" footer="0.33"/>
      <pageSetup orientation="portrait" r:id="rId14"/>
      <headerFooter alignWithMargins="0"/>
    </customSheetView>
    <customSheetView guid="{CD4CA1A8-824A-452F-BDBA-32A47C1B3013}" showGridLines="0">
      <selection activeCell="D6" sqref="D6"/>
      <pageMargins left="0.75" right="0.64" top="0.55000000000000004" bottom="0.46" header="0.4" footer="0.33"/>
      <pageSetup orientation="portrait" r:id="rId15"/>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6"/>
      <headerFooter alignWithMargins="0"/>
    </customSheetView>
    <customSheetView guid="{F9FE2C60-2849-4C32-B532-2B1A89FFA9CD}" showGridLines="0" hiddenRows="1">
      <selection activeCell="D6" sqref="D6"/>
      <pageMargins left="0.75" right="0.64" top="0.55000000000000004" bottom="0.46" header="0.4" footer="0.33"/>
      <pageSetup orientation="portrait" r:id="rId1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8"/>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19"/>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0"/>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2"/>
      <headerFooter alignWithMargins="0"/>
    </customSheetView>
    <customSheetView guid="{1F125E51-1799-42D0-B41E-DC039BB17D59}" showPageBreaks="1" showGridLines="0" printArea="1" hiddenRows="1" hiddenColumns="1" view="pageBreakPreview">
      <selection activeCell="D35" sqref="D35"/>
      <pageMargins left="0.75" right="0.64" top="0.55000000000000004" bottom="0.46" header="0.4" footer="0.33"/>
      <pageSetup orientation="portrait" r:id="rId23"/>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35" priority="3" stopIfTrue="1">
      <formula>$AA$9&lt;2</formula>
    </cfRule>
  </conditionalFormatting>
  <conditionalFormatting sqref="B18:C21">
    <cfRule type="expression" dxfId="34" priority="4" stopIfTrue="1">
      <formula>$AA$9&lt;1</formula>
    </cfRule>
  </conditionalFormatting>
  <conditionalFormatting sqref="D12">
    <cfRule type="expression" dxfId="33" priority="5" stopIfTrue="1">
      <formula>$AA$9=0</formula>
    </cfRule>
  </conditionalFormatting>
  <conditionalFormatting sqref="B10:D10">
    <cfRule type="expression" dxfId="32" priority="6" stopIfTrue="1">
      <formula>$D$9="Sole Bidder"</formula>
    </cfRule>
  </conditionalFormatting>
  <conditionalFormatting sqref="B29:D30">
    <cfRule type="expression" dxfId="31" priority="7" stopIfTrue="1">
      <formula>$D$28="No"</formula>
    </cfRule>
  </conditionalFormatting>
  <conditionalFormatting sqref="D22">
    <cfRule type="expression" dxfId="30" priority="2">
      <formula>$D$9="Sole Bidder"</formula>
    </cfRule>
  </conditionalFormatting>
  <conditionalFormatting sqref="D11">
    <cfRule type="expression" dxfId="29"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sheetPr>
  <dimension ref="A1:AT40"/>
  <sheetViews>
    <sheetView showGridLines="0" view="pageBreakPreview" zoomScaleNormal="100" zoomScaleSheetLayoutView="100" workbookViewId="0">
      <selection activeCell="E9" sqref="E9"/>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3" customWidth="1"/>
    <col min="27" max="27" width="9.140625" style="52"/>
    <col min="28" max="28" width="9.140625" style="26"/>
    <col min="29" max="16384" width="9.140625" style="27"/>
  </cols>
  <sheetData>
    <row r="1" spans="1:46">
      <c r="A1" s="23" t="str">
        <f>Basic!A3&amp;Basic!B3</f>
        <v xml:space="preserve">Specification No. :5002001128/OTHERS/DOM/K00 - NR3 RHQ -1
</v>
      </c>
      <c r="B1" s="24"/>
      <c r="C1" s="24"/>
      <c r="D1" s="24"/>
      <c r="E1" s="25" t="str">
        <f>"Attachment-3(JV) "</f>
        <v xml:space="preserve">Attachment-3(JV) </v>
      </c>
      <c r="F1" s="75"/>
      <c r="G1" s="75"/>
      <c r="H1" s="75"/>
      <c r="I1" s="75"/>
      <c r="J1" s="75"/>
      <c r="K1" s="75"/>
      <c r="L1" s="75"/>
      <c r="M1" s="75"/>
      <c r="N1" s="75"/>
      <c r="O1" s="75"/>
      <c r="P1" s="75"/>
      <c r="Q1" s="75"/>
      <c r="R1" s="75"/>
      <c r="S1" s="75"/>
      <c r="T1" s="75"/>
      <c r="U1" s="75"/>
      <c r="V1" s="75"/>
      <c r="W1" s="75"/>
      <c r="X1" s="75"/>
      <c r="Y1" s="75"/>
      <c r="Z1" s="199" t="str">
        <f>'Names of Bidder'!D9</f>
        <v>Sole Bidder</v>
      </c>
      <c r="AT1" s="197">
        <f>Basic!B2</f>
        <v>0</v>
      </c>
    </row>
    <row r="2" spans="1:46">
      <c r="Z2" s="199">
        <f>'Names of Bidder'!AA9</f>
        <v>0</v>
      </c>
    </row>
    <row r="3" spans="1:46" ht="69" customHeight="1">
      <c r="A3" s="637" t="str">
        <f>Basic!B1</f>
        <v>Shifting/ Modification of 400 kV, 765 kV HVAC &amp; 800 kV HVDC Transmission lines within ROW of “Gorakhpur Link Expressway” being constructed by UPEIDA</v>
      </c>
      <c r="B3" s="637"/>
      <c r="C3" s="637"/>
      <c r="D3" s="637"/>
      <c r="E3" s="637"/>
      <c r="F3" s="76"/>
      <c r="G3" s="76"/>
      <c r="H3" s="76"/>
      <c r="I3" s="76"/>
      <c r="J3" s="76"/>
      <c r="K3" s="76"/>
      <c r="L3" s="76"/>
      <c r="M3" s="76"/>
      <c r="N3" s="76"/>
      <c r="O3" s="76"/>
      <c r="P3" s="76"/>
      <c r="Q3" s="76"/>
      <c r="R3" s="76"/>
      <c r="S3" s="76"/>
      <c r="T3" s="76"/>
      <c r="U3" s="76"/>
      <c r="V3" s="76"/>
      <c r="W3" s="76"/>
      <c r="X3" s="76"/>
      <c r="Y3" s="76"/>
      <c r="Z3" s="200"/>
      <c r="AA3" s="77"/>
      <c r="AB3" s="28"/>
    </row>
    <row r="4" spans="1:46" ht="20.100000000000001" customHeight="1">
      <c r="A4" s="30"/>
      <c r="AB4" s="32"/>
      <c r="AC4" s="10"/>
    </row>
    <row r="5" spans="1:46" ht="20.100000000000001" customHeight="1">
      <c r="A5" s="638" t="s">
        <v>365</v>
      </c>
      <c r="B5" s="638"/>
      <c r="C5" s="638"/>
      <c r="D5" s="638"/>
      <c r="E5" s="638"/>
      <c r="F5" s="78"/>
      <c r="G5" s="78"/>
      <c r="H5" s="78"/>
      <c r="I5" s="78"/>
      <c r="J5" s="78"/>
      <c r="K5" s="78"/>
      <c r="L5" s="78"/>
      <c r="M5" s="78"/>
      <c r="N5" s="78"/>
      <c r="O5" s="78"/>
      <c r="P5" s="78"/>
      <c r="Q5" s="78"/>
      <c r="R5" s="78"/>
      <c r="S5" s="78"/>
      <c r="T5" s="78"/>
      <c r="U5" s="78"/>
      <c r="V5" s="78"/>
      <c r="W5" s="78"/>
      <c r="X5" s="78"/>
      <c r="Y5" s="78"/>
      <c r="Z5" s="201"/>
      <c r="AB5" s="32"/>
      <c r="AC5" s="12"/>
    </row>
    <row r="6" spans="1:46" ht="20.100000000000001" customHeight="1">
      <c r="A6" s="34"/>
      <c r="AB6" s="32"/>
      <c r="AC6" s="12"/>
    </row>
    <row r="7" spans="1:46" ht="20.100000000000001" customHeight="1">
      <c r="A7" s="35" t="str">
        <f>"Bidder’s Name and Address (" &amp; MID('Names of Bidder'!B13,9, 20) &amp; ") :"</f>
        <v>Bidder’s Name and Address (Sole Bidder) :</v>
      </c>
      <c r="E7" s="15" t="s">
        <v>371</v>
      </c>
      <c r="F7" s="15"/>
      <c r="G7" s="15"/>
      <c r="H7" s="15"/>
      <c r="I7" s="15"/>
      <c r="J7" s="15"/>
      <c r="K7" s="15"/>
      <c r="L7" s="15"/>
      <c r="M7" s="15"/>
      <c r="N7" s="15"/>
      <c r="O7" s="15"/>
      <c r="P7" s="15"/>
      <c r="Q7" s="15"/>
      <c r="R7" s="15"/>
      <c r="S7" s="15"/>
      <c r="T7" s="15"/>
      <c r="U7" s="15"/>
      <c r="V7" s="15"/>
      <c r="W7" s="15"/>
      <c r="X7" s="15"/>
      <c r="Y7" s="15"/>
      <c r="AB7" s="32"/>
      <c r="AC7" s="12"/>
    </row>
    <row r="8" spans="1:46" ht="36" customHeight="1">
      <c r="A8" s="636" t="str">
        <f>IF('Names of Bidder'!D9= "JV (Joint Venture)", "JV of " &amp; Z8, "")</f>
        <v/>
      </c>
      <c r="B8" s="636"/>
      <c r="C8" s="636"/>
      <c r="D8" s="636"/>
      <c r="E8" s="11" t="s">
        <v>743</v>
      </c>
      <c r="F8" s="15"/>
      <c r="G8" s="15"/>
      <c r="I8" s="15"/>
      <c r="J8" s="15"/>
      <c r="K8" s="15"/>
      <c r="L8" s="15"/>
      <c r="M8" s="15"/>
      <c r="N8" s="15"/>
      <c r="O8" s="15"/>
      <c r="P8" s="15"/>
      <c r="Q8" s="15"/>
      <c r="R8" s="15"/>
      <c r="S8" s="15"/>
      <c r="T8" s="15"/>
      <c r="U8" s="15"/>
      <c r="V8" s="15"/>
      <c r="W8" s="15"/>
      <c r="X8" s="15"/>
      <c r="Y8" s="15"/>
      <c r="Z8" s="202" t="str">
        <f>IF('Names of Bidder'!D10=1,'Names of Bidder'!D13&amp;" &amp; "&amp;'Names of Bidder'!D18,IF('Names of Bidder'!D10="2 or More",'Names of Bidder'!D13&amp;" , "&amp;'Names of Bidder'!D18&amp;" &amp; "&amp;'Names of Bidder'!D23,""))</f>
        <v xml:space="preserve"> &amp; …… ……. …….. …… ……. …….. </v>
      </c>
      <c r="AB8" s="32"/>
      <c r="AC8" s="12"/>
    </row>
    <row r="9" spans="1:46" ht="20.100000000000001" customHeight="1">
      <c r="A9" s="13" t="s">
        <v>372</v>
      </c>
      <c r="B9" s="640" t="str">
        <f>IF('Names of Bidder'!D13=0, "", 'Names of Bidder'!D13)</f>
        <v/>
      </c>
      <c r="C9" s="640"/>
      <c r="D9" s="640"/>
      <c r="E9" s="11" t="s">
        <v>374</v>
      </c>
      <c r="F9" s="79"/>
      <c r="G9" s="79"/>
      <c r="H9" s="79"/>
      <c r="I9" s="79"/>
      <c r="J9" s="79"/>
      <c r="K9" s="79"/>
      <c r="L9" s="79"/>
      <c r="M9" s="79"/>
      <c r="N9" s="79"/>
      <c r="O9" s="79"/>
      <c r="P9" s="79"/>
      <c r="Q9" s="79"/>
      <c r="R9" s="79"/>
      <c r="S9" s="79"/>
      <c r="T9" s="79"/>
      <c r="U9" s="79"/>
      <c r="V9" s="79"/>
      <c r="W9" s="79"/>
      <c r="X9" s="79"/>
      <c r="Y9" s="79"/>
      <c r="AB9" s="32"/>
      <c r="AC9" s="12"/>
    </row>
    <row r="10" spans="1:46" ht="20.100000000000001" customHeight="1">
      <c r="A10" s="13" t="s">
        <v>373</v>
      </c>
      <c r="B10" s="640" t="str">
        <f>IF('Names of Bidder'!D14=0, "", 'Names of Bidder'!D14)</f>
        <v/>
      </c>
      <c r="C10" s="640"/>
      <c r="D10" s="640"/>
      <c r="E10" s="11" t="s">
        <v>741</v>
      </c>
      <c r="F10" s="79"/>
      <c r="G10" s="79"/>
      <c r="H10" s="79"/>
      <c r="I10" s="79"/>
      <c r="J10" s="79"/>
      <c r="K10" s="79"/>
      <c r="L10" s="79"/>
      <c r="M10" s="79"/>
      <c r="N10" s="79"/>
      <c r="O10" s="79"/>
      <c r="P10" s="79"/>
      <c r="Q10" s="79"/>
      <c r="R10" s="79"/>
      <c r="S10" s="79"/>
      <c r="T10" s="79"/>
      <c r="U10" s="79"/>
      <c r="V10" s="79"/>
      <c r="W10" s="79"/>
      <c r="X10" s="79"/>
      <c r="Y10" s="79"/>
      <c r="AB10" s="32"/>
      <c r="AC10" s="12"/>
    </row>
    <row r="11" spans="1:46" ht="20.100000000000001" customHeight="1">
      <c r="B11" s="640" t="str">
        <f>IF('Names of Bidder'!D15=0, "", 'Names of Bidder'!D15)</f>
        <v/>
      </c>
      <c r="C11" s="640"/>
      <c r="D11" s="640"/>
      <c r="E11" s="11" t="s">
        <v>742</v>
      </c>
      <c r="F11" s="79"/>
      <c r="G11" s="79"/>
      <c r="H11" s="79"/>
      <c r="I11" s="79"/>
      <c r="J11" s="79"/>
      <c r="K11" s="79"/>
      <c r="L11" s="79"/>
      <c r="M11" s="79"/>
      <c r="N11" s="79"/>
      <c r="O11" s="79"/>
      <c r="P11" s="79"/>
      <c r="Q11" s="79"/>
      <c r="R11" s="79"/>
      <c r="S11" s="79"/>
      <c r="T11" s="79"/>
      <c r="U11" s="79"/>
      <c r="V11" s="79"/>
      <c r="W11" s="79"/>
      <c r="X11" s="79"/>
      <c r="Y11" s="79"/>
    </row>
    <row r="12" spans="1:46" ht="20.100000000000001" customHeight="1">
      <c r="A12" s="34"/>
      <c r="B12" s="640" t="str">
        <f>IF('Names of Bidder'!D16=0, "", 'Names of Bidder'!D16)</f>
        <v/>
      </c>
      <c r="C12" s="640"/>
      <c r="D12" s="640"/>
      <c r="E12" s="11"/>
      <c r="F12" s="79"/>
      <c r="G12" s="79"/>
      <c r="H12" s="79"/>
      <c r="I12" s="79"/>
      <c r="J12" s="79"/>
      <c r="K12" s="79"/>
      <c r="L12" s="79"/>
      <c r="M12" s="79"/>
      <c r="N12" s="79"/>
      <c r="O12" s="79"/>
      <c r="P12" s="79"/>
      <c r="Q12" s="79"/>
      <c r="R12" s="79"/>
      <c r="S12" s="79"/>
      <c r="T12" s="79"/>
      <c r="U12" s="79"/>
      <c r="V12" s="79"/>
      <c r="W12" s="79"/>
      <c r="X12" s="79"/>
      <c r="Y12" s="79"/>
    </row>
    <row r="13" spans="1:46" ht="9.9499999999999993" customHeight="1">
      <c r="A13" s="34"/>
      <c r="B13" s="160"/>
      <c r="C13" s="160"/>
      <c r="D13" s="160"/>
      <c r="E13" s="27"/>
      <c r="F13" s="79"/>
      <c r="G13" s="79"/>
      <c r="H13" s="79"/>
      <c r="I13" s="79"/>
      <c r="J13" s="79"/>
      <c r="K13" s="79"/>
      <c r="L13" s="79"/>
      <c r="M13" s="79"/>
      <c r="N13" s="79"/>
      <c r="O13" s="79"/>
      <c r="P13" s="79"/>
      <c r="Q13" s="79"/>
      <c r="R13" s="79"/>
      <c r="S13" s="79"/>
      <c r="T13" s="79"/>
      <c r="U13" s="79"/>
      <c r="V13" s="79"/>
      <c r="W13" s="79"/>
      <c r="X13" s="79"/>
      <c r="Y13" s="79"/>
    </row>
    <row r="14" spans="1:46" ht="20.100000000000001" customHeight="1">
      <c r="A14" s="638" t="str">
        <f>IF('Names of Bidder'!D9="Sole Bidder", "This Attachment is Not Applicable", "")</f>
        <v>This Attachment is Not Applicable</v>
      </c>
      <c r="B14" s="638"/>
      <c r="C14" s="638"/>
      <c r="D14" s="638"/>
      <c r="E14" s="638"/>
      <c r="F14" s="79"/>
      <c r="G14" s="79"/>
      <c r="H14" s="79"/>
      <c r="I14" s="79"/>
      <c r="J14" s="79"/>
      <c r="K14" s="79"/>
      <c r="L14" s="79"/>
      <c r="M14" s="79"/>
      <c r="N14" s="79"/>
      <c r="O14" s="79"/>
      <c r="P14" s="79"/>
      <c r="Q14" s="79"/>
      <c r="R14" s="79"/>
      <c r="S14" s="79"/>
      <c r="T14" s="79"/>
      <c r="U14" s="79"/>
      <c r="V14" s="79"/>
      <c r="W14" s="79"/>
      <c r="X14" s="79"/>
      <c r="Y14" s="79"/>
    </row>
    <row r="15" spans="1:46" ht="20.100000000000001" customHeight="1">
      <c r="A15" s="35" t="s">
        <v>185</v>
      </c>
      <c r="B15" s="160"/>
      <c r="C15" s="160"/>
      <c r="D15" s="160"/>
      <c r="E15" s="11"/>
      <c r="F15" s="79"/>
      <c r="G15" s="79"/>
      <c r="H15" s="79"/>
      <c r="I15" s="79"/>
      <c r="J15" s="79"/>
      <c r="K15" s="79"/>
      <c r="L15" s="79"/>
      <c r="M15" s="79"/>
      <c r="N15" s="79"/>
      <c r="O15" s="79"/>
      <c r="P15" s="79"/>
      <c r="Q15" s="79"/>
      <c r="R15" s="79"/>
      <c r="S15" s="79"/>
      <c r="T15" s="79"/>
      <c r="U15" s="79"/>
      <c r="V15" s="79"/>
      <c r="W15" s="79"/>
      <c r="X15" s="79"/>
      <c r="Y15" s="79"/>
    </row>
    <row r="16" spans="1:46" ht="20.100000000000001" customHeight="1">
      <c r="A16" s="35"/>
      <c r="B16" s="635" t="str">
        <f>IF(Z2=1,"Other Partner",IF(Z2="2 or More","Other Partner-1",""))</f>
        <v/>
      </c>
      <c r="C16" s="635"/>
      <c r="D16" s="635"/>
      <c r="E16" s="183" t="str">
        <f>IF(Z2="2 or More", "Other Partner-2", "")</f>
        <v/>
      </c>
      <c r="F16" s="79"/>
      <c r="G16" s="79"/>
      <c r="H16" s="79"/>
      <c r="I16" s="79"/>
      <c r="J16" s="79"/>
      <c r="K16" s="79"/>
      <c r="L16" s="79"/>
      <c r="M16" s="79"/>
      <c r="N16" s="79"/>
      <c r="O16" s="79"/>
      <c r="P16" s="79"/>
      <c r="Q16" s="79"/>
      <c r="R16" s="79"/>
      <c r="S16" s="79"/>
      <c r="T16" s="79"/>
      <c r="U16" s="79"/>
      <c r="V16" s="79"/>
      <c r="W16" s="79"/>
      <c r="X16" s="79"/>
      <c r="Y16" s="79"/>
    </row>
    <row r="17" spans="1:28" ht="20.100000000000001" customHeight="1">
      <c r="A17" s="13" t="s">
        <v>372</v>
      </c>
      <c r="B17" s="640" t="str">
        <f>IF('Names of Bidder'!D18=0, "", 'Names of Bidder'!D18)</f>
        <v xml:space="preserve">…… ……. …….. …… ……. …….. </v>
      </c>
      <c r="C17" s="640"/>
      <c r="D17" s="640"/>
      <c r="E17" s="324" t="str">
        <f>IF($Z$2="2 or More", IF('Names of Bidder'!D23=0, "", 'Names of Bidder'!D23), "")</f>
        <v/>
      </c>
      <c r="F17" s="79"/>
      <c r="G17" s="79"/>
      <c r="H17" s="79"/>
      <c r="I17" s="79"/>
      <c r="J17" s="79"/>
      <c r="K17" s="79"/>
      <c r="L17" s="79"/>
      <c r="M17" s="79"/>
      <c r="N17" s="79"/>
      <c r="O17" s="79"/>
      <c r="P17" s="79"/>
      <c r="Q17" s="79"/>
      <c r="R17" s="79"/>
      <c r="S17" s="79"/>
      <c r="T17" s="79"/>
      <c r="U17" s="79"/>
      <c r="V17" s="79"/>
      <c r="W17" s="79"/>
      <c r="X17" s="79"/>
      <c r="Y17" s="79"/>
    </row>
    <row r="18" spans="1:28" ht="20.100000000000001" customHeight="1">
      <c r="A18" s="13" t="s">
        <v>373</v>
      </c>
      <c r="B18" s="640" t="str">
        <f>IF('Names of Bidder'!D19=0, "", 'Names of Bidder'!D19)</f>
        <v xml:space="preserve">…… ……. …….. …… ……. …….. </v>
      </c>
      <c r="C18" s="640"/>
      <c r="D18" s="640"/>
      <c r="E18" s="324" t="str">
        <f>IF($Z$2="2 or More", IF('Names of Bidder'!D24=0, "", 'Names of Bidder'!D24), "")</f>
        <v/>
      </c>
      <c r="F18" s="79"/>
      <c r="G18" s="79"/>
      <c r="H18" s="79"/>
      <c r="I18" s="79"/>
      <c r="J18" s="79"/>
      <c r="K18" s="79"/>
      <c r="L18" s="79"/>
      <c r="M18" s="79"/>
      <c r="N18" s="79"/>
      <c r="O18" s="79"/>
      <c r="P18" s="79"/>
      <c r="Q18" s="79"/>
      <c r="R18" s="79"/>
      <c r="S18" s="79"/>
      <c r="T18" s="79"/>
      <c r="U18" s="79"/>
      <c r="V18" s="79"/>
      <c r="W18" s="79"/>
      <c r="X18" s="79"/>
      <c r="Y18" s="79"/>
    </row>
    <row r="19" spans="1:28" ht="20.100000000000001" customHeight="1">
      <c r="A19" s="34"/>
      <c r="B19" s="640" t="str">
        <f>IF('Names of Bidder'!D20=0, "", 'Names of Bidder'!D20)</f>
        <v xml:space="preserve">…… ……. …….. …… ……. …….. </v>
      </c>
      <c r="C19" s="640"/>
      <c r="D19" s="640"/>
      <c r="E19" s="324" t="str">
        <f>IF($Z$2="2 or More", IF('Names of Bidder'!D25=0, "", 'Names of Bidder'!D25), "")</f>
        <v/>
      </c>
      <c r="AA19" s="79"/>
    </row>
    <row r="20" spans="1:28" ht="20.100000000000001" customHeight="1">
      <c r="A20" s="34"/>
      <c r="B20" s="640" t="str">
        <f>IF('Names of Bidder'!D21=0, "", 'Names of Bidder'!D21)</f>
        <v xml:space="preserve">…… ……. …….. …… ……. …….. </v>
      </c>
      <c r="C20" s="640"/>
      <c r="D20" s="640"/>
      <c r="E20" s="324" t="str">
        <f>IF($Z$2="2 or More", IF('Names of Bidder'!D26=0, "", 'Names of Bidder'!D26), "")</f>
        <v/>
      </c>
      <c r="AA20" s="79"/>
    </row>
    <row r="21" spans="1:28" ht="20.100000000000001" customHeight="1">
      <c r="A21" s="31" t="s">
        <v>366</v>
      </c>
    </row>
    <row r="22" spans="1:28" ht="84" customHeight="1">
      <c r="A22" s="639" t="s">
        <v>367</v>
      </c>
      <c r="B22" s="639"/>
      <c r="C22" s="639"/>
      <c r="D22" s="639"/>
      <c r="E22" s="639"/>
      <c r="F22" s="80"/>
      <c r="G22" s="80"/>
      <c r="H22" s="80"/>
      <c r="I22" s="80"/>
      <c r="J22" s="80"/>
      <c r="K22" s="80"/>
      <c r="L22" s="80"/>
      <c r="M22" s="80"/>
      <c r="N22" s="80"/>
      <c r="O22" s="80"/>
      <c r="P22" s="80"/>
      <c r="Q22" s="80"/>
      <c r="R22" s="80"/>
      <c r="S22" s="80"/>
      <c r="T22" s="80"/>
      <c r="U22" s="80"/>
      <c r="V22" s="80"/>
      <c r="W22" s="80"/>
      <c r="X22" s="80"/>
      <c r="Y22" s="80"/>
      <c r="Z22" s="203"/>
      <c r="AA22" s="81"/>
      <c r="AB22" s="36"/>
    </row>
    <row r="23" spans="1:28" ht="33" customHeight="1">
      <c r="D23" s="165"/>
    </row>
    <row r="24" spans="1:28" ht="33" customHeight="1">
      <c r="A24" s="38" t="s">
        <v>7</v>
      </c>
      <c r="B24" s="130" t="str">
        <f>IF('Names of Bidder'!D35=0, "", 'Names of Bidder'!D35)</f>
        <v/>
      </c>
      <c r="C24" s="82"/>
      <c r="D24" s="165" t="s">
        <v>5</v>
      </c>
      <c r="E24" s="322" t="str">
        <f>IF('Names of Bidder'!D32=0, "", 'Names of Bidder'!D32)</f>
        <v/>
      </c>
      <c r="F24" s="82"/>
      <c r="G24" s="82"/>
      <c r="H24" s="82"/>
      <c r="I24" s="82"/>
      <c r="J24" s="82"/>
      <c r="K24" s="82"/>
      <c r="L24" s="82"/>
      <c r="M24" s="82"/>
      <c r="N24" s="82"/>
      <c r="O24" s="82"/>
      <c r="P24" s="82"/>
      <c r="Q24" s="82"/>
      <c r="R24" s="82"/>
      <c r="S24" s="82"/>
      <c r="T24" s="82"/>
      <c r="U24" s="82"/>
      <c r="V24" s="82"/>
      <c r="W24" s="82"/>
      <c r="X24" s="82"/>
      <c r="Y24" s="82"/>
      <c r="AA24" s="52">
        <f>Basic!B4</f>
        <v>0</v>
      </c>
    </row>
    <row r="25" spans="1:28" ht="33" customHeight="1">
      <c r="A25" s="38" t="s">
        <v>8</v>
      </c>
      <c r="B25" s="322" t="str">
        <f>IF('Names of Bidder'!D36=0, "", 'Names of Bidder'!D36)</f>
        <v/>
      </c>
      <c r="C25" s="82"/>
      <c r="D25" s="165" t="s">
        <v>6</v>
      </c>
      <c r="E25" s="322" t="str">
        <f>IF('Names of Bidder'!D33=0, "", 'Names of Bidder'!D33)</f>
        <v/>
      </c>
      <c r="F25" s="150"/>
      <c r="G25" s="150"/>
      <c r="H25" s="150"/>
      <c r="I25" s="150"/>
      <c r="J25" s="150"/>
      <c r="K25" s="150"/>
      <c r="L25" s="150"/>
      <c r="M25" s="150"/>
      <c r="N25" s="150"/>
      <c r="O25" s="150"/>
      <c r="P25" s="150"/>
      <c r="Q25" s="150"/>
      <c r="R25" s="150"/>
      <c r="S25" s="150"/>
      <c r="T25" s="150"/>
      <c r="U25" s="150"/>
      <c r="V25" s="150"/>
      <c r="W25" s="150"/>
      <c r="X25" s="150"/>
      <c r="Y25" s="150"/>
      <c r="AA25" s="52">
        <f>Basic!B5</f>
        <v>12</v>
      </c>
    </row>
    <row r="26" spans="1:28" ht="33" customHeight="1">
      <c r="C26" s="82"/>
      <c r="D26" s="165"/>
      <c r="F26" s="150"/>
      <c r="G26" s="150"/>
      <c r="H26" s="150"/>
      <c r="I26" s="150"/>
      <c r="J26" s="150"/>
      <c r="K26" s="150"/>
      <c r="L26" s="150"/>
      <c r="M26" s="150"/>
      <c r="N26" s="150"/>
      <c r="O26" s="150"/>
      <c r="P26" s="150"/>
      <c r="Q26" s="150"/>
      <c r="R26" s="150"/>
      <c r="S26" s="150"/>
      <c r="T26" s="150"/>
      <c r="U26" s="150"/>
      <c r="V26" s="150"/>
      <c r="W26" s="150"/>
      <c r="X26" s="150"/>
      <c r="Y26" s="150"/>
    </row>
    <row r="27" spans="1:28" ht="33" customHeight="1">
      <c r="A27" s="35"/>
      <c r="C27" s="35"/>
      <c r="E27" s="35"/>
      <c r="F27" s="82"/>
      <c r="G27" s="82"/>
      <c r="H27" s="82"/>
      <c r="I27" s="82"/>
      <c r="J27" s="82"/>
      <c r="K27" s="82"/>
      <c r="L27" s="82"/>
      <c r="M27" s="82"/>
      <c r="N27" s="82"/>
      <c r="O27" s="82"/>
      <c r="P27" s="82"/>
      <c r="Q27" s="82"/>
      <c r="R27" s="82"/>
      <c r="S27" s="82"/>
      <c r="T27" s="82"/>
      <c r="U27" s="82"/>
      <c r="V27" s="82"/>
      <c r="W27" s="82"/>
      <c r="X27" s="82"/>
      <c r="Y27" s="82"/>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8242" sheet="1" selectLockedCells="1"/>
  <customSheetViews>
    <customSheetView guid="{568F3CA5-E4AA-42C0-A3F9-2E87F5C640E3}" showPageBreaks="1" showGridLines="0" printArea="1" view="pageBreakPreview">
      <selection activeCell="E9" sqref="E9"/>
      <pageMargins left="0.75" right="0.63" top="0.57999999999999996" bottom="0.6" header="0.34" footer="0.35"/>
      <pageSetup scale="97"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5"/>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28" priority="1" stopIfTrue="1">
      <formula>$Z$2=0</formula>
    </cfRule>
  </conditionalFormatting>
  <conditionalFormatting sqref="A22:E22">
    <cfRule type="expression" dxfId="27" priority="2" stopIfTrue="1">
      <formula>$Z$1="Sole Bidder"</formula>
    </cfRule>
  </conditionalFormatting>
  <pageMargins left="0.75" right="0.63" top="0.57999999999999996" bottom="0.6" header="0.34" footer="0.35"/>
  <pageSetup scale="97" orientation="portrait" r:id="rId24"/>
  <headerFooter alignWithMargins="0">
    <oddFooter>&amp;R&amp;"Book Antiqua,Bold"&amp;8 Page &amp;P of &amp;N</oddFooter>
  </headerFooter>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sheetPr>
  <dimension ref="A1:I38"/>
  <sheetViews>
    <sheetView showGridLines="0" view="pageBreakPreview" zoomScaleNormal="100" zoomScaleSheetLayoutView="100" workbookViewId="0">
      <selection activeCell="D18" sqref="D18"/>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 xml:space="preserve">Specification No. :5002001128/OTHERS/DOM/K00 - NR3 RHQ -1
</v>
      </c>
      <c r="B1" s="24"/>
      <c r="C1" s="24"/>
      <c r="D1" s="24"/>
      <c r="E1" s="25" t="str">
        <f>"Attachment-3(QR) "</f>
        <v xml:space="preserve">Attachment-3(QR) </v>
      </c>
    </row>
    <row r="3" spans="1:9" ht="115.5" customHeight="1">
      <c r="A3" s="637" t="str">
        <f>'Attach 3(JV)'!A3</f>
        <v>Shifting/ Modification of 400 kV, 765 kV HVAC &amp; 800 kV HVDC Transmission lines within ROW of “Gorakhpur Link Expressway” being constructed by UPEIDA</v>
      </c>
      <c r="B3" s="637"/>
      <c r="C3" s="637"/>
      <c r="D3" s="637"/>
      <c r="E3" s="637"/>
      <c r="F3" s="28"/>
      <c r="G3" s="29"/>
      <c r="H3" s="28"/>
    </row>
    <row r="4" spans="1:9" ht="20.100000000000001" customHeight="1">
      <c r="A4" s="30"/>
      <c r="H4" s="32"/>
      <c r="I4" s="10"/>
    </row>
    <row r="5" spans="1:9" ht="20.100000000000001" customHeight="1">
      <c r="A5" s="638" t="s">
        <v>375</v>
      </c>
      <c r="B5" s="638"/>
      <c r="C5" s="638"/>
      <c r="D5" s="638"/>
      <c r="E5" s="638"/>
      <c r="F5" s="33"/>
      <c r="H5" s="32"/>
      <c r="I5" s="12"/>
    </row>
    <row r="6" spans="1:9" ht="20.100000000000001" customHeight="1">
      <c r="A6" s="34"/>
      <c r="H6" s="32"/>
      <c r="I6" s="12"/>
    </row>
    <row r="7" spans="1:9" ht="20.100000000000001" customHeight="1">
      <c r="A7" s="35" t="str">
        <f>'Attach 3(JV)'!A7</f>
        <v>Bidder’s Name and Address (Sole Bidder) :</v>
      </c>
      <c r="E7" s="15" t="str">
        <f>'Attach 3(JV)'!E7</f>
        <v>To:</v>
      </c>
      <c r="H7" s="32"/>
      <c r="I7" s="12"/>
    </row>
    <row r="8" spans="1:9" ht="36" customHeight="1">
      <c r="A8" s="636" t="str">
        <f>'Attach 3(JV)'!A8</f>
        <v/>
      </c>
      <c r="B8" s="636"/>
      <c r="C8" s="636"/>
      <c r="D8" s="636"/>
      <c r="E8" s="186" t="str">
        <f>'Attach 3(JV)'!E8</f>
        <v>Contracts &amp; Material Deptt.</v>
      </c>
      <c r="H8" s="32"/>
      <c r="I8" s="12"/>
    </row>
    <row r="9" spans="1:9" ht="20.100000000000001" customHeight="1">
      <c r="A9" s="13" t="s">
        <v>372</v>
      </c>
      <c r="B9" s="640" t="str">
        <f>'Attach 3(JV)'!B9</f>
        <v/>
      </c>
      <c r="C9" s="640"/>
      <c r="D9" s="640"/>
      <c r="E9" s="186" t="str">
        <f>'Attach 3(JV)'!E9</f>
        <v>Power Grid Corporation of India Ltd.,</v>
      </c>
      <c r="H9" s="32"/>
      <c r="I9" s="12"/>
    </row>
    <row r="10" spans="1:9" ht="20.100000000000001" customHeight="1">
      <c r="A10" s="13" t="s">
        <v>373</v>
      </c>
      <c r="B10" s="641" t="str">
        <f>'Attach 3(JV)'!B10</f>
        <v/>
      </c>
      <c r="C10" s="641"/>
      <c r="D10" s="641"/>
      <c r="E10" s="186" t="str">
        <f>'Attach 3(JV)'!E10</f>
        <v>12, Rana Pratap Marg</v>
      </c>
      <c r="H10" s="32"/>
      <c r="I10" s="12"/>
    </row>
    <row r="11" spans="1:9" ht="20.100000000000001" customHeight="1">
      <c r="B11" s="641" t="str">
        <f>'Attach 3(JV)'!B11</f>
        <v/>
      </c>
      <c r="C11" s="641"/>
      <c r="D11" s="641"/>
      <c r="E11" s="186" t="str">
        <f>'Attach 3(JV)'!E11</f>
        <v>Lucknow (U.P.) - 226001</v>
      </c>
    </row>
    <row r="12" spans="1:9" ht="20.100000000000001" customHeight="1">
      <c r="A12" s="34"/>
      <c r="B12" s="641" t="str">
        <f>'Attach 3(JV)'!B12</f>
        <v/>
      </c>
      <c r="C12" s="641"/>
      <c r="D12" s="641"/>
      <c r="E12" s="15"/>
    </row>
    <row r="13" spans="1:9" ht="20.100000000000001" customHeight="1">
      <c r="A13" s="31" t="s">
        <v>366</v>
      </c>
      <c r="B13" s="111"/>
      <c r="C13" s="111"/>
      <c r="D13" s="111"/>
    </row>
    <row r="14" spans="1:9" ht="20.100000000000001" customHeight="1">
      <c r="A14" s="34"/>
      <c r="B14" s="111"/>
      <c r="C14" s="111"/>
      <c r="D14" s="111"/>
    </row>
    <row r="15" spans="1:9" ht="27.75" customHeight="1">
      <c r="A15" s="639" t="s">
        <v>376</v>
      </c>
      <c r="B15" s="639"/>
      <c r="C15" s="639"/>
      <c r="D15" s="639"/>
      <c r="E15" s="639"/>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7</v>
      </c>
      <c r="B22" s="74" t="str">
        <f>'Attach 3(JV)'!B24</f>
        <v/>
      </c>
      <c r="C22" s="35"/>
      <c r="D22" s="39" t="s">
        <v>5</v>
      </c>
      <c r="E22" s="323" t="str">
        <f>'Attach 3(JV)'!E24</f>
        <v/>
      </c>
    </row>
    <row r="23" spans="1:5" ht="33" customHeight="1">
      <c r="A23" s="38" t="s">
        <v>8</v>
      </c>
      <c r="B23" s="323" t="str">
        <f>'Attach 3(JV)'!B25</f>
        <v/>
      </c>
      <c r="C23" s="35"/>
      <c r="D23" s="39" t="s">
        <v>6</v>
      </c>
      <c r="E23" s="323" t="str">
        <f>'Attach 3(JV)'!E25</f>
        <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8242" sheet="1" selectLockedCells="1"/>
  <customSheetViews>
    <customSheetView guid="{568F3CA5-E4AA-42C0-A3F9-2E87F5C640E3}" showPageBreaks="1" showGridLines="0" printArea="1" view="pageBreakPreview">
      <selection activeCell="D18" sqref="D18"/>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D18" sqref="D18"/>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zoomScaleNormal="100" zoomScaleSheetLayoutView="100" workbookViewId="0">
      <selection activeCell="F18" sqref="F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4" customWidth="1"/>
    <col min="8" max="9" width="9.140625" style="198"/>
    <col min="10" max="16384" width="9.140625" style="27"/>
  </cols>
  <sheetData>
    <row r="1" spans="1:8">
      <c r="A1" s="23" t="str">
        <f>'Attach 3(JV)'!A1</f>
        <v xml:space="preserve">Specification No. :5002001128/OTHERS/DOM/K00 - NR3 RHQ -1
</v>
      </c>
      <c r="B1" s="24"/>
      <c r="C1" s="24"/>
      <c r="D1" s="24"/>
      <c r="E1" s="25" t="str">
        <f>"Attachment-4 "</f>
        <v xml:space="preserve">Attachment-4 </v>
      </c>
    </row>
    <row r="3" spans="1:8" ht="102.75" customHeight="1">
      <c r="A3" s="637" t="str">
        <f>'Attach 3(JV)'!A3</f>
        <v>Shifting/ Modification of 400 kV, 765 kV HVAC &amp; 800 kV HVDC Transmission lines within ROW of “Gorakhpur Link Expressway” being constructed by UPEIDA</v>
      </c>
      <c r="B3" s="637"/>
      <c r="C3" s="637"/>
      <c r="D3" s="637"/>
      <c r="E3" s="637"/>
      <c r="F3" s="205"/>
      <c r="G3" s="205"/>
    </row>
    <row r="4" spans="1:8" ht="20.100000000000001" customHeight="1">
      <c r="A4" s="30"/>
      <c r="H4" s="209"/>
    </row>
    <row r="5" spans="1:8" ht="20.100000000000001" customHeight="1">
      <c r="A5" s="638" t="s">
        <v>377</v>
      </c>
      <c r="B5" s="638"/>
      <c r="C5" s="638"/>
      <c r="D5" s="638"/>
      <c r="E5" s="638"/>
      <c r="F5" s="206"/>
      <c r="G5" s="206"/>
      <c r="H5" s="210"/>
    </row>
    <row r="6" spans="1:8" ht="20.100000000000001" customHeight="1">
      <c r="A6" s="34"/>
      <c r="H6" s="210"/>
    </row>
    <row r="7" spans="1:8" ht="20.100000000000001" customHeight="1">
      <c r="A7" s="35" t="str">
        <f>'Attach 3(JV)'!A7</f>
        <v>Bidder’s Name and Address (Sole Bidder) :</v>
      </c>
      <c r="E7" s="15" t="str">
        <f>'Attach 3(JV)'!E7</f>
        <v>To:</v>
      </c>
      <c r="H7" s="210"/>
    </row>
    <row r="8" spans="1:8" ht="36" customHeight="1">
      <c r="A8" s="636" t="str">
        <f>'Attach 3(JV)'!A8</f>
        <v/>
      </c>
      <c r="B8" s="636"/>
      <c r="C8" s="636"/>
      <c r="D8" s="636"/>
      <c r="E8" s="186" t="str">
        <f>'Attach 3(JV)'!E8</f>
        <v>Contracts &amp; Material Deptt.</v>
      </c>
      <c r="H8" s="210"/>
    </row>
    <row r="9" spans="1:8" ht="20.100000000000001" customHeight="1">
      <c r="A9" s="13" t="s">
        <v>372</v>
      </c>
      <c r="B9" s="643" t="str">
        <f>'Attach 3(JV)'!B9</f>
        <v/>
      </c>
      <c r="C9" s="643"/>
      <c r="D9" s="643"/>
      <c r="E9" s="186" t="str">
        <f>'Attach 3(JV)'!E9</f>
        <v>Power Grid Corporation of India Ltd.,</v>
      </c>
      <c r="H9" s="210"/>
    </row>
    <row r="10" spans="1:8" ht="20.100000000000001" customHeight="1">
      <c r="A10" s="13" t="s">
        <v>373</v>
      </c>
      <c r="B10" s="643" t="str">
        <f>'Attach 3(JV)'!B10</f>
        <v/>
      </c>
      <c r="C10" s="643"/>
      <c r="D10" s="643"/>
      <c r="E10" s="186" t="str">
        <f>'Attach 3(JV)'!E10</f>
        <v>12, Rana Pratap Marg</v>
      </c>
      <c r="H10" s="210"/>
    </row>
    <row r="11" spans="1:8" ht="20.100000000000001" customHeight="1">
      <c r="B11" s="643" t="str">
        <f>'Attach 3(JV)'!B11</f>
        <v/>
      </c>
      <c r="C11" s="643"/>
      <c r="D11" s="643"/>
      <c r="E11" s="186" t="str">
        <f>'Attach 3(JV)'!E11</f>
        <v>Lucknow (U.P.) - 226001</v>
      </c>
    </row>
    <row r="12" spans="1:8" ht="20.100000000000001" customHeight="1">
      <c r="A12" s="34"/>
      <c r="B12" s="643" t="str">
        <f>'Attach 3(JV)'!B12</f>
        <v/>
      </c>
      <c r="C12" s="643"/>
      <c r="D12" s="643"/>
      <c r="E12" s="15"/>
    </row>
    <row r="13" spans="1:8" ht="20.100000000000001" customHeight="1">
      <c r="A13" s="34"/>
      <c r="B13" s="161"/>
      <c r="C13" s="161"/>
      <c r="D13" s="161"/>
      <c r="E13" s="27"/>
      <c r="F13" s="207"/>
      <c r="G13" s="207"/>
    </row>
    <row r="14" spans="1:8" ht="20.100000000000001" customHeight="1">
      <c r="A14" s="34"/>
      <c r="B14" s="161"/>
      <c r="C14" s="161"/>
      <c r="D14" s="161"/>
    </row>
    <row r="15" spans="1:8" ht="20.100000000000001" customHeight="1">
      <c r="A15" s="31" t="s">
        <v>366</v>
      </c>
    </row>
    <row r="16" spans="1:8" ht="20.100000000000001" customHeight="1">
      <c r="A16" s="34"/>
    </row>
    <row r="17" spans="1:9" ht="50.1" customHeight="1">
      <c r="A17" s="644" t="str">
        <f>"We hereby certify that equipment and materials to be supplied are produced in " &amp;H26 &amp; " eligible source " &amp; F26</f>
        <v>We hereby certify that equipment and materials to be supplied are produced in [Name of Countries],  eligible source country.</v>
      </c>
      <c r="B17" s="644"/>
      <c r="C17" s="644"/>
      <c r="D17" s="644"/>
      <c r="E17" s="644"/>
      <c r="F17" s="208" t="s">
        <v>194</v>
      </c>
      <c r="G17" s="208" t="s">
        <v>195</v>
      </c>
    </row>
    <row r="18" spans="1:9" ht="45" customHeight="1">
      <c r="A18" s="642" t="str">
        <f>"We hereby certify that our company is incorporated and registered in " &amp;I26 &amp; " eligible source " &amp;G26</f>
        <v>We hereby certify that our company is incorporated and registered in [Name of Countries],  eligible source country.</v>
      </c>
      <c r="B18" s="642"/>
      <c r="C18" s="642"/>
      <c r="D18" s="642"/>
      <c r="E18" s="642"/>
      <c r="F18" s="214" t="s">
        <v>163</v>
      </c>
      <c r="G18" s="214" t="s">
        <v>163</v>
      </c>
      <c r="H18" s="193" t="str">
        <f t="shared" ref="H18:I25" si="0">IF(F18 = "", "", F18&amp; ", ")</f>
        <v xml:space="preserve">[Name of Countries], </v>
      </c>
      <c r="I18" s="193" t="str">
        <f t="shared" si="0"/>
        <v xml:space="preserve">[Name of Countries], </v>
      </c>
    </row>
    <row r="19" spans="1:9" ht="33" customHeight="1">
      <c r="A19" s="212"/>
      <c r="B19" s="212"/>
      <c r="C19" s="212"/>
      <c r="D19" s="212"/>
      <c r="E19" s="212"/>
      <c r="F19" s="214"/>
      <c r="G19" s="214"/>
      <c r="H19" s="193" t="str">
        <f t="shared" si="0"/>
        <v/>
      </c>
      <c r="I19" s="193" t="str">
        <f t="shared" si="0"/>
        <v/>
      </c>
    </row>
    <row r="20" spans="1:9" ht="33" customHeight="1">
      <c r="A20" s="212"/>
      <c r="B20" s="212"/>
      <c r="C20" s="212"/>
      <c r="D20" s="39"/>
      <c r="E20" s="212"/>
      <c r="F20" s="214"/>
      <c r="G20" s="214"/>
      <c r="H20" s="193" t="str">
        <f t="shared" si="0"/>
        <v/>
      </c>
      <c r="I20" s="193" t="str">
        <f t="shared" si="0"/>
        <v/>
      </c>
    </row>
    <row r="21" spans="1:9" ht="33" customHeight="1">
      <c r="A21" s="38" t="s">
        <v>7</v>
      </c>
      <c r="B21" s="74" t="str">
        <f>'Attach 3(JV)'!B24</f>
        <v/>
      </c>
      <c r="D21" s="39" t="s">
        <v>5</v>
      </c>
      <c r="E21" s="323" t="str">
        <f>'Attach 3(JV)'!E24</f>
        <v/>
      </c>
      <c r="F21" s="214"/>
      <c r="G21" s="214"/>
      <c r="H21" s="193" t="str">
        <f t="shared" si="0"/>
        <v/>
      </c>
      <c r="I21" s="193" t="str">
        <f t="shared" si="0"/>
        <v/>
      </c>
    </row>
    <row r="22" spans="1:9" ht="33" customHeight="1">
      <c r="A22" s="38" t="s">
        <v>8</v>
      </c>
      <c r="B22" s="323" t="str">
        <f>'Attach 3(JV)'!B25</f>
        <v/>
      </c>
      <c r="D22" s="39" t="s">
        <v>6</v>
      </c>
      <c r="E22" s="323" t="str">
        <f>'Attach 3(JV)'!E25</f>
        <v/>
      </c>
      <c r="F22" s="214"/>
      <c r="G22" s="214"/>
      <c r="H22" s="193" t="str">
        <f t="shared" si="0"/>
        <v/>
      </c>
      <c r="I22" s="193" t="str">
        <f t="shared" si="0"/>
        <v/>
      </c>
    </row>
    <row r="23" spans="1:9" ht="33" customHeight="1">
      <c r="D23" s="39"/>
      <c r="F23" s="214"/>
      <c r="G23" s="214"/>
      <c r="H23" s="193" t="str">
        <f t="shared" si="0"/>
        <v/>
      </c>
      <c r="I23" s="193" t="str">
        <f t="shared" si="0"/>
        <v/>
      </c>
    </row>
    <row r="24" spans="1:9" ht="33" customHeight="1">
      <c r="D24" s="39"/>
      <c r="F24" s="214"/>
      <c r="G24" s="214"/>
      <c r="H24" s="193" t="str">
        <f t="shared" si="0"/>
        <v/>
      </c>
      <c r="I24" s="193" t="str">
        <f t="shared" si="0"/>
        <v/>
      </c>
    </row>
    <row r="25" spans="1:9" ht="33" customHeight="1">
      <c r="A25" s="27"/>
      <c r="B25" s="27"/>
      <c r="C25" s="27"/>
      <c r="D25" s="27"/>
      <c r="E25" s="27"/>
      <c r="F25" s="214"/>
      <c r="G25" s="214"/>
      <c r="H25" s="193" t="str">
        <f t="shared" si="0"/>
        <v/>
      </c>
      <c r="I25" s="193" t="str">
        <f t="shared" si="0"/>
        <v/>
      </c>
    </row>
    <row r="26" spans="1:9" ht="33" customHeight="1">
      <c r="A26" s="27"/>
      <c r="B26" s="27"/>
      <c r="C26" s="27"/>
      <c r="D26" s="27"/>
      <c r="E26" s="27"/>
      <c r="F26" s="211" t="str">
        <f>IF((8-COUNTBLANK(F18:F25)) &lt;2, "country.", "countries.")</f>
        <v>country.</v>
      </c>
      <c r="G26" s="211" t="str">
        <f>IF((8-COUNTBLANK(G18:G25)) &lt;2, "country.", "countries.")</f>
        <v>country.</v>
      </c>
      <c r="H26" s="193" t="str">
        <f>IF(COUNTBLANK(F18:F25) =8, "[Enter the name of country where from equipments &amp; material shall be supplied]",CONCATENATE(H18,H19,H20,H21,H22,H23,H24,H25))</f>
        <v xml:space="preserve">[Name of Countries], </v>
      </c>
      <c r="I26" s="193" t="str">
        <f>IF(COUNTBLANK(G18:G25) =8, "[Enter the name of country where from equipments &amp; material shall be supplied]",CONCATENATE(I18,I19,I20,I21,I22,I23,I24,I25))</f>
        <v xml:space="preserve">[Name of Countries], </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8242" sheet="1" selectLockedCells="1"/>
  <customSheetViews>
    <customSheetView guid="{568F3CA5-E4AA-42C0-A3F9-2E87F5C640E3}" showPageBreaks="1" showGridLines="0" zeroValues="0"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0"/>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1"/>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sheetPr>
  <dimension ref="A1:AL40"/>
  <sheetViews>
    <sheetView showGridLines="0" showZeros="0" view="pageBreakPreview" zoomScaleNormal="100" zoomScaleSheetLayoutView="100" workbookViewId="0">
      <selection activeCell="B16" sqref="B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71"/>
    <col min="9" max="38" width="9.140625" style="272"/>
    <col min="39" max="16384" width="9.140625" style="27"/>
  </cols>
  <sheetData>
    <row r="1" spans="1:38">
      <c r="A1" s="23" t="str">
        <f>'Attach 3(JV)'!A1</f>
        <v xml:space="preserve">Specification No. :5002001128/OTHERS/DOM/K00 - NR3 RHQ -1
</v>
      </c>
      <c r="B1" s="24"/>
      <c r="C1" s="24"/>
      <c r="D1" s="24"/>
      <c r="E1" s="42" t="str">
        <f>"Attachment-4(A) "</f>
        <v xml:space="preserve">Attachment-4(A) </v>
      </c>
    </row>
    <row r="2" spans="1:38" ht="11.1" customHeight="1"/>
    <row r="3" spans="1:38" ht="108.75" customHeight="1">
      <c r="A3" s="637" t="str">
        <f>'Attach 3(JV)'!A3</f>
        <v>Shifting/ Modification of 400 kV, 765 kV HVAC &amp; 800 kV HVDC Transmission lines within ROW of “Gorakhpur Link Expressway” being constructed by UPEIDA</v>
      </c>
      <c r="B3" s="637"/>
      <c r="C3" s="637"/>
      <c r="D3" s="637"/>
      <c r="E3" s="637"/>
      <c r="F3" s="273"/>
      <c r="G3" s="274"/>
      <c r="H3" s="273"/>
    </row>
    <row r="4" spans="1:38" ht="11.1" customHeight="1">
      <c r="A4" s="30"/>
      <c r="H4" s="275"/>
      <c r="I4" s="276"/>
    </row>
    <row r="5" spans="1:38" ht="20.100000000000001" customHeight="1">
      <c r="A5" s="638" t="s">
        <v>378</v>
      </c>
      <c r="B5" s="638"/>
      <c r="C5" s="638"/>
      <c r="D5" s="638"/>
      <c r="E5" s="638"/>
      <c r="F5" s="273"/>
      <c r="H5" s="275"/>
      <c r="I5" s="277"/>
    </row>
    <row r="6" spans="1:38" ht="11.1" customHeight="1">
      <c r="A6" s="34"/>
      <c r="H6" s="275"/>
      <c r="I6" s="277"/>
    </row>
    <row r="7" spans="1:38" ht="20.100000000000001" customHeight="1">
      <c r="A7" s="35" t="str">
        <f>'Attach 3(JV)'!A7</f>
        <v>Bidder’s Name and Address (Sole Bidder) :</v>
      </c>
      <c r="D7" s="15" t="str">
        <f>'Attach 3(JV)'!E7</f>
        <v>To:</v>
      </c>
      <c r="H7" s="275"/>
      <c r="I7" s="277"/>
    </row>
    <row r="8" spans="1:38" s="213" customFormat="1" ht="36" customHeight="1">
      <c r="A8" s="636" t="str">
        <f>'Attach 3(JV)'!A8</f>
        <v/>
      </c>
      <c r="B8" s="636"/>
      <c r="C8" s="636"/>
      <c r="D8" s="11" t="str">
        <f>'Attach 3(JV)'!E8</f>
        <v>Contracts &amp; Material Deptt.</v>
      </c>
      <c r="E8" s="34"/>
      <c r="F8" s="278"/>
      <c r="G8" s="278"/>
      <c r="H8" s="279"/>
      <c r="I8" s="280"/>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row>
    <row r="9" spans="1:38" ht="20.100000000000001" customHeight="1">
      <c r="A9" s="13" t="s">
        <v>372</v>
      </c>
      <c r="B9" s="643" t="str">
        <f>'Attach 3(JV)'!B9</f>
        <v/>
      </c>
      <c r="C9" s="643"/>
      <c r="D9" s="11" t="str">
        <f>'Attach 3(JV)'!E9</f>
        <v>Power Grid Corporation of India Ltd.,</v>
      </c>
      <c r="H9" s="275"/>
      <c r="I9" s="277"/>
    </row>
    <row r="10" spans="1:38" ht="20.100000000000001" customHeight="1">
      <c r="A10" s="13" t="s">
        <v>373</v>
      </c>
      <c r="B10" s="643" t="str">
        <f>'Attach 3(JV)'!B10</f>
        <v/>
      </c>
      <c r="C10" s="643"/>
      <c r="D10" s="11" t="str">
        <f>'Attach 3(JV)'!E10</f>
        <v>12, Rana Pratap Marg</v>
      </c>
      <c r="H10" s="275"/>
      <c r="I10" s="277"/>
    </row>
    <row r="11" spans="1:38" ht="20.100000000000001" customHeight="1">
      <c r="B11" s="643" t="str">
        <f>'Attach 3(JV)'!B11</f>
        <v/>
      </c>
      <c r="C11" s="643"/>
      <c r="D11" s="11" t="str">
        <f>'Attach 3(JV)'!E11</f>
        <v>Lucknow (U.P.) - 226001</v>
      </c>
    </row>
    <row r="12" spans="1:38" ht="15" customHeight="1">
      <c r="A12" s="34"/>
      <c r="B12" s="643" t="str">
        <f>'Attach 3(JV)'!B12</f>
        <v/>
      </c>
      <c r="C12" s="643"/>
      <c r="D12" s="11"/>
    </row>
    <row r="13" spans="1:38" ht="20.100000000000001" customHeight="1">
      <c r="A13" s="31" t="s">
        <v>366</v>
      </c>
      <c r="D13" s="43"/>
    </row>
    <row r="14" spans="1:38" ht="72" customHeight="1">
      <c r="A14" s="645" t="s">
        <v>379</v>
      </c>
      <c r="B14" s="645"/>
      <c r="C14" s="645"/>
      <c r="D14" s="645"/>
      <c r="E14" s="645"/>
    </row>
    <row r="15" spans="1:38" ht="20.100000000000001" customHeight="1">
      <c r="A15" s="188" t="s">
        <v>385</v>
      </c>
      <c r="B15" s="188" t="s">
        <v>386</v>
      </c>
      <c r="C15" s="188" t="s">
        <v>387</v>
      </c>
      <c r="D15" s="188" t="s">
        <v>368</v>
      </c>
      <c r="E15" s="188" t="s">
        <v>369</v>
      </c>
    </row>
    <row r="16" spans="1:38" ht="30" customHeight="1">
      <c r="A16" s="189">
        <v>1</v>
      </c>
      <c r="B16" s="325"/>
      <c r="C16" s="325"/>
      <c r="D16" s="325"/>
      <c r="E16" s="325"/>
    </row>
    <row r="17" spans="1:38" ht="30" customHeight="1">
      <c r="A17" s="190">
        <v>2</v>
      </c>
      <c r="B17" s="326"/>
      <c r="C17" s="326"/>
      <c r="D17" s="326"/>
      <c r="E17" s="326"/>
    </row>
    <row r="18" spans="1:38" ht="30" customHeight="1">
      <c r="A18" s="190">
        <v>3</v>
      </c>
      <c r="B18" s="326"/>
      <c r="C18" s="326"/>
      <c r="D18" s="326"/>
      <c r="E18" s="326"/>
    </row>
    <row r="19" spans="1:38" ht="30" customHeight="1">
      <c r="A19" s="190">
        <v>4</v>
      </c>
      <c r="B19" s="326"/>
      <c r="C19" s="326"/>
      <c r="D19" s="326"/>
      <c r="E19" s="326"/>
    </row>
    <row r="20" spans="1:38" ht="30" customHeight="1">
      <c r="A20" s="191">
        <v>5</v>
      </c>
      <c r="B20" s="327"/>
      <c r="C20" s="327"/>
      <c r="D20" s="327"/>
      <c r="E20" s="327"/>
    </row>
    <row r="21" spans="1:38" ht="62.25" customHeight="1">
      <c r="A21" s="27"/>
      <c r="B21" s="27"/>
      <c r="C21" s="27"/>
      <c r="D21" s="27"/>
      <c r="E21" s="27"/>
    </row>
    <row r="22" spans="1:38" ht="62.25" customHeight="1">
      <c r="A22" s="645" t="s">
        <v>380</v>
      </c>
      <c r="B22" s="645"/>
      <c r="C22" s="645"/>
      <c r="D22" s="645"/>
      <c r="E22" s="645"/>
    </row>
    <row r="23" spans="1:38" s="181" customFormat="1" ht="15.95" customHeight="1">
      <c r="A23" s="111"/>
      <c r="B23" s="111"/>
      <c r="C23" s="111"/>
      <c r="D23" s="111"/>
      <c r="E23" s="111"/>
      <c r="F23" s="360"/>
      <c r="G23" s="360"/>
      <c r="H23" s="360"/>
      <c r="I23" s="361"/>
      <c r="J23" s="361"/>
      <c r="K23" s="361"/>
      <c r="L23" s="361"/>
      <c r="M23" s="361"/>
      <c r="N23" s="361"/>
      <c r="O23" s="361"/>
      <c r="P23" s="361"/>
      <c r="Q23" s="361"/>
      <c r="R23" s="361"/>
      <c r="S23" s="361"/>
      <c r="T23" s="361"/>
      <c r="U23" s="361"/>
      <c r="V23" s="361"/>
      <c r="W23" s="361"/>
      <c r="X23" s="361"/>
      <c r="Y23" s="361"/>
      <c r="Z23" s="361"/>
      <c r="AA23" s="361"/>
      <c r="AB23" s="361"/>
      <c r="AC23" s="361"/>
      <c r="AD23" s="361"/>
      <c r="AE23" s="361"/>
      <c r="AF23" s="361"/>
      <c r="AG23" s="361"/>
      <c r="AH23" s="361"/>
      <c r="AI23" s="361"/>
      <c r="AJ23" s="361"/>
      <c r="AK23" s="361"/>
      <c r="AL23" s="361"/>
    </row>
    <row r="24" spans="1:38" ht="23.1" customHeight="1">
      <c r="C24" s="39"/>
    </row>
    <row r="25" spans="1:38" ht="23.1" customHeight="1">
      <c r="A25" s="38" t="s">
        <v>7</v>
      </c>
      <c r="B25" s="74" t="str">
        <f>'Attach 3(JV)'!B24</f>
        <v/>
      </c>
      <c r="C25" s="39" t="s">
        <v>5</v>
      </c>
      <c r="D25" s="323" t="str">
        <f>'Attach 3(JV)'!E24</f>
        <v/>
      </c>
    </row>
    <row r="26" spans="1:38" ht="23.1" customHeight="1">
      <c r="A26" s="38" t="s">
        <v>8</v>
      </c>
      <c r="B26" s="323" t="str">
        <f>'Attach 3(JV)'!B25</f>
        <v/>
      </c>
      <c r="C26" s="39" t="s">
        <v>6</v>
      </c>
      <c r="D26" s="323" t="str">
        <f>'Attach 3(JV)'!E25</f>
        <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8242" sheet="1" formatColumns="0" formatRows="0" selectLockedCells="1"/>
  <customSheetViews>
    <customSheetView guid="{568F3CA5-E4AA-42C0-A3F9-2E87F5C640E3}" showPageBreaks="1" showGridLines="0" zeroValues="0"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4"/>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19"/>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0"/>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1"/>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1F125E51-1799-42D0-B41E-DC039BB17D59}"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4"/>
  <headerFooter alignWithMargins="0">
    <oddFooter>&amp;R&amp;"Book Antiqua,Bold"&amp;8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sheetPr>
  <dimension ref="A1:I35"/>
  <sheetViews>
    <sheetView showGridLines="0" view="pageBreakPreview" zoomScaleNormal="100" zoomScaleSheetLayoutView="100" workbookViewId="0">
      <selection activeCell="B16" sqref="B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 xml:space="preserve">Specification No. :5002001128/OTHERS/DOM/K00 - NR3 RHQ -1
</v>
      </c>
      <c r="B1" s="24"/>
      <c r="C1" s="24"/>
      <c r="D1" s="24"/>
      <c r="E1" s="25" t="str">
        <f>"Attachment-4(B) "</f>
        <v xml:space="preserve">Attachment-4(B) </v>
      </c>
    </row>
    <row r="3" spans="1:9" ht="114.75" customHeight="1">
      <c r="A3" s="637" t="str">
        <f>'Attach 3(JV)'!A3</f>
        <v>Shifting/ Modification of 400 kV, 765 kV HVAC &amp; 800 kV HVDC Transmission lines within ROW of “Gorakhpur Link Expressway” being constructed by UPEIDA</v>
      </c>
      <c r="B3" s="637"/>
      <c r="C3" s="637"/>
      <c r="D3" s="637"/>
      <c r="E3" s="637"/>
      <c r="F3" s="28"/>
      <c r="G3" s="29"/>
      <c r="H3" s="28"/>
    </row>
    <row r="4" spans="1:9" ht="20.100000000000001" customHeight="1">
      <c r="A4" s="30"/>
      <c r="H4" s="32"/>
      <c r="I4" s="10"/>
    </row>
    <row r="5" spans="1:9" ht="20.100000000000001" customHeight="1">
      <c r="A5" s="638" t="s">
        <v>378</v>
      </c>
      <c r="B5" s="638"/>
      <c r="C5" s="638"/>
      <c r="D5" s="638"/>
      <c r="E5" s="638"/>
      <c r="F5" s="33"/>
      <c r="H5" s="32"/>
      <c r="I5" s="12"/>
    </row>
    <row r="6" spans="1:9" ht="20.100000000000001" customHeight="1">
      <c r="A6" s="34"/>
      <c r="H6" s="32"/>
      <c r="I6" s="12"/>
    </row>
    <row r="7" spans="1:9" ht="20.100000000000001" customHeight="1">
      <c r="A7" s="35" t="str">
        <f>'Attach 3(JV)'!A7</f>
        <v>Bidder’s Name and Address (Sole Bidder) :</v>
      </c>
      <c r="E7" s="15" t="str">
        <f>'Attach 3(JV)'!E7</f>
        <v>To:</v>
      </c>
      <c r="H7" s="32"/>
      <c r="I7" s="12"/>
    </row>
    <row r="8" spans="1:9" ht="36" customHeight="1">
      <c r="A8" s="636" t="str">
        <f>'Attach 3(JV)'!A8</f>
        <v/>
      </c>
      <c r="B8" s="636"/>
      <c r="C8" s="636"/>
      <c r="D8" s="636"/>
      <c r="E8" s="11" t="str">
        <f>'Attach 3(JV)'!E8</f>
        <v>Contracts &amp; Material Deptt.</v>
      </c>
      <c r="H8" s="32"/>
      <c r="I8" s="12"/>
    </row>
    <row r="9" spans="1:9" ht="20.100000000000001" customHeight="1">
      <c r="A9" s="13" t="s">
        <v>372</v>
      </c>
      <c r="B9" s="643" t="str">
        <f>'Attach 3(JV)'!B9</f>
        <v/>
      </c>
      <c r="C9" s="643"/>
      <c r="D9" s="643"/>
      <c r="E9" s="11" t="str">
        <f>'Attach 3(JV)'!E9</f>
        <v>Power Grid Corporation of India Ltd.,</v>
      </c>
      <c r="H9" s="32"/>
      <c r="I9" s="12"/>
    </row>
    <row r="10" spans="1:9" ht="20.100000000000001" customHeight="1">
      <c r="A10" s="13" t="s">
        <v>373</v>
      </c>
      <c r="B10" s="643" t="str">
        <f>'Attach 3(JV)'!B10</f>
        <v/>
      </c>
      <c r="C10" s="643"/>
      <c r="D10" s="643"/>
      <c r="E10" s="11" t="str">
        <f>'Attach 3(JV)'!E10</f>
        <v>12, Rana Pratap Marg</v>
      </c>
      <c r="H10" s="32"/>
      <c r="I10" s="12"/>
    </row>
    <row r="11" spans="1:9" ht="20.100000000000001" customHeight="1">
      <c r="B11" s="643" t="str">
        <f>'Attach 3(JV)'!B11</f>
        <v/>
      </c>
      <c r="C11" s="643"/>
      <c r="D11" s="643"/>
      <c r="E11" s="11" t="str">
        <f>'Attach 3(JV)'!E11</f>
        <v>Lucknow (U.P.) - 226001</v>
      </c>
    </row>
    <row r="12" spans="1:9" ht="20.100000000000001" customHeight="1">
      <c r="A12" s="34"/>
      <c r="B12" s="643" t="str">
        <f>'Attach 3(JV)'!B12</f>
        <v/>
      </c>
      <c r="C12" s="643"/>
      <c r="D12" s="643"/>
      <c r="E12" s="11"/>
    </row>
    <row r="13" spans="1:9" ht="20.100000000000001" customHeight="1">
      <c r="A13" s="31" t="s">
        <v>366</v>
      </c>
    </row>
    <row r="14" spans="1:9" ht="20.100000000000001" customHeight="1">
      <c r="A14" s="34"/>
    </row>
    <row r="15" spans="1:9" ht="87.75" customHeight="1">
      <c r="A15" s="605" t="s">
        <v>388</v>
      </c>
      <c r="B15" s="605"/>
      <c r="C15" s="605"/>
      <c r="D15" s="605"/>
      <c r="E15" s="605"/>
    </row>
    <row r="16" spans="1:9" ht="30" customHeight="1">
      <c r="A16" s="103" t="s">
        <v>381</v>
      </c>
      <c r="B16" s="646"/>
      <c r="C16" s="646"/>
      <c r="D16" s="646"/>
      <c r="E16" s="646"/>
    </row>
    <row r="17" spans="1:5" ht="30" customHeight="1">
      <c r="A17" s="103" t="s">
        <v>382</v>
      </c>
      <c r="B17" s="646"/>
      <c r="C17" s="646"/>
      <c r="D17" s="646"/>
      <c r="E17" s="646"/>
    </row>
    <row r="18" spans="1:5" ht="30" customHeight="1">
      <c r="A18" s="103" t="s">
        <v>383</v>
      </c>
      <c r="B18" s="646"/>
      <c r="C18" s="646"/>
      <c r="D18" s="646"/>
      <c r="E18" s="646"/>
    </row>
    <row r="19" spans="1:5" ht="30" customHeight="1">
      <c r="A19" s="44" t="s">
        <v>384</v>
      </c>
      <c r="B19" s="646"/>
      <c r="C19" s="646"/>
      <c r="D19" s="646"/>
      <c r="E19" s="646"/>
    </row>
    <row r="20" spans="1:5" ht="30" customHeight="1">
      <c r="A20" s="44" t="s">
        <v>80</v>
      </c>
      <c r="B20" s="646"/>
      <c r="C20" s="646"/>
      <c r="D20" s="646"/>
      <c r="E20" s="646"/>
    </row>
    <row r="21" spans="1:5" ht="30" customHeight="1">
      <c r="A21" s="44" t="s">
        <v>83</v>
      </c>
      <c r="B21" s="646"/>
      <c r="C21" s="646"/>
      <c r="D21" s="646"/>
      <c r="E21" s="646"/>
    </row>
    <row r="22" spans="1:5" ht="16.5" customHeight="1">
      <c r="A22" s="162"/>
      <c r="B22" s="163"/>
      <c r="C22" s="163"/>
      <c r="D22" s="163"/>
      <c r="E22" s="163"/>
    </row>
    <row r="23" spans="1:5" ht="27.95" customHeight="1">
      <c r="D23" s="39"/>
    </row>
    <row r="24" spans="1:5" ht="27.95" customHeight="1">
      <c r="A24" s="38" t="s">
        <v>7</v>
      </c>
      <c r="B24" s="74" t="str">
        <f>'Attach 3(JV)'!B24</f>
        <v/>
      </c>
      <c r="D24" s="39" t="s">
        <v>5</v>
      </c>
      <c r="E24" s="323" t="str">
        <f>'Attach 3(JV)'!E24</f>
        <v/>
      </c>
    </row>
    <row r="25" spans="1:5" ht="27.95" customHeight="1">
      <c r="A25" s="38" t="s">
        <v>8</v>
      </c>
      <c r="B25" s="323" t="str">
        <f>'Attach 3(JV)'!B25</f>
        <v/>
      </c>
      <c r="D25" s="39" t="s">
        <v>6</v>
      </c>
      <c r="E25" s="323" t="str">
        <f>'Attach 3(JV)'!E25</f>
        <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8242" sheet="1" formatColumns="0" formatRows="0" selectLockedCells="1"/>
  <customSheetViews>
    <customSheetView guid="{568F3CA5-E4AA-42C0-A3F9-2E87F5C640E3}" showPageBreaks="1" showGridLines="0"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sheetPr>
  <dimension ref="A1:I29"/>
  <sheetViews>
    <sheetView showGridLines="0" tabSelected="1" view="pageBreakPreview"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 xml:space="preserve">5002001128/OTHERS/DOM/K00 - NR3 RHQ -1
</v>
      </c>
      <c r="B1" s="24"/>
      <c r="C1" s="24"/>
      <c r="D1" s="24"/>
      <c r="E1" s="25" t="str">
        <f>"Attachment-5 "</f>
        <v xml:space="preserve">Attachment-5 </v>
      </c>
    </row>
    <row r="2" spans="1:9" ht="8.1" customHeight="1"/>
    <row r="3" spans="1:9" ht="69" customHeight="1">
      <c r="A3" s="637" t="str">
        <f>'Attach 3(JV)'!A3</f>
        <v>Shifting/ Modification of 400 kV, 765 kV HVAC &amp; 800 kV HVDC Transmission lines within ROW of “Gorakhpur Link Expressway” being constructed by UPEIDA</v>
      </c>
      <c r="B3" s="637"/>
      <c r="C3" s="637"/>
      <c r="D3" s="637"/>
      <c r="E3" s="637"/>
      <c r="F3" s="28"/>
      <c r="G3" s="29"/>
      <c r="H3" s="28"/>
    </row>
    <row r="4" spans="1:9" ht="7.5" hidden="1" customHeight="1">
      <c r="A4" s="30"/>
      <c r="H4" s="32"/>
      <c r="I4" s="10"/>
    </row>
    <row r="5" spans="1:9" ht="20.100000000000001" customHeight="1">
      <c r="A5" s="638" t="s">
        <v>389</v>
      </c>
      <c r="B5" s="638"/>
      <c r="C5" s="638"/>
      <c r="D5" s="638"/>
      <c r="E5" s="638"/>
      <c r="F5" s="33"/>
      <c r="H5" s="32"/>
      <c r="I5" s="12"/>
    </row>
    <row r="6" spans="1:9" ht="8.1" customHeight="1">
      <c r="A6" s="34"/>
      <c r="H6" s="32"/>
      <c r="I6" s="12"/>
    </row>
    <row r="7" spans="1:9" ht="20.100000000000001" customHeight="1">
      <c r="A7" s="35" t="str">
        <f>'Attach 3(JV)'!A7</f>
        <v>Bidder’s Name and Address (Sole Bidder) :</v>
      </c>
      <c r="B7" s="34"/>
      <c r="C7" s="34"/>
      <c r="D7" s="15" t="str">
        <f>'Attach 3(JV)'!E7</f>
        <v>To:</v>
      </c>
      <c r="H7" s="32"/>
      <c r="I7" s="12"/>
    </row>
    <row r="8" spans="1:9" ht="36" customHeight="1">
      <c r="A8" s="636" t="str">
        <f>'Attach 3(JV)'!A8</f>
        <v/>
      </c>
      <c r="B8" s="636"/>
      <c r="C8" s="636"/>
      <c r="D8" s="11" t="str">
        <f>'Attach 3(JV)'!E8</f>
        <v>Contracts &amp; Material Deptt.</v>
      </c>
      <c r="H8" s="32"/>
      <c r="I8" s="12"/>
    </row>
    <row r="9" spans="1:9" ht="20.100000000000001" customHeight="1">
      <c r="A9" s="13" t="s">
        <v>372</v>
      </c>
      <c r="B9" s="643" t="str">
        <f>'Attach 3(JV)'!B9</f>
        <v/>
      </c>
      <c r="C9" s="643"/>
      <c r="D9" s="11" t="str">
        <f>'Attach 3(JV)'!E9</f>
        <v>Power Grid Corporation of India Ltd.,</v>
      </c>
      <c r="H9" s="32"/>
      <c r="I9" s="12"/>
    </row>
    <row r="10" spans="1:9" ht="20.100000000000001" customHeight="1">
      <c r="A10" s="13" t="s">
        <v>373</v>
      </c>
      <c r="B10" s="643" t="str">
        <f>'Attach 3(JV)'!B10</f>
        <v/>
      </c>
      <c r="C10" s="643"/>
      <c r="D10" s="11" t="str">
        <f>'Attach 3(JV)'!E10</f>
        <v>12, Rana Pratap Marg</v>
      </c>
      <c r="H10" s="32"/>
      <c r="I10" s="12"/>
    </row>
    <row r="11" spans="1:9" ht="20.100000000000001" customHeight="1">
      <c r="B11" s="643" t="str">
        <f>'Attach 3(JV)'!B11</f>
        <v/>
      </c>
      <c r="C11" s="643"/>
      <c r="D11" s="11" t="str">
        <f>'Attach 3(JV)'!E11</f>
        <v>Lucknow (U.P.) - 226001</v>
      </c>
    </row>
    <row r="12" spans="1:9" ht="9.75" customHeight="1">
      <c r="A12" s="34"/>
      <c r="B12" s="643" t="str">
        <f>'Attach 3(JV)'!B12</f>
        <v/>
      </c>
      <c r="C12" s="643"/>
      <c r="D12" s="11"/>
    </row>
    <row r="13" spans="1:9" ht="21" customHeight="1">
      <c r="A13" s="409"/>
      <c r="B13" s="410"/>
      <c r="C13" s="410"/>
      <c r="D13" s="11"/>
    </row>
    <row r="14" spans="1:9" ht="17.25" customHeight="1">
      <c r="A14" s="368" t="s">
        <v>366</v>
      </c>
      <c r="B14" s="368"/>
      <c r="C14" s="368"/>
      <c r="D14" s="376"/>
      <c r="E14" s="368"/>
    </row>
    <row r="15" spans="1:9" ht="54" customHeight="1">
      <c r="A15" s="653" t="s">
        <v>531</v>
      </c>
      <c r="B15" s="653"/>
      <c r="C15" s="653"/>
      <c r="D15" s="653"/>
      <c r="E15" s="653"/>
    </row>
    <row r="16" spans="1:9" ht="37.5" customHeight="1">
      <c r="A16" s="654" t="s">
        <v>370</v>
      </c>
      <c r="B16" s="654" t="s">
        <v>387</v>
      </c>
      <c r="C16" s="654" t="s">
        <v>390</v>
      </c>
      <c r="D16" s="656" t="s">
        <v>391</v>
      </c>
      <c r="E16" s="657"/>
    </row>
    <row r="17" spans="1:8" ht="38.25" customHeight="1">
      <c r="A17" s="655"/>
      <c r="B17" s="655"/>
      <c r="C17" s="655"/>
      <c r="D17" s="411" t="s">
        <v>392</v>
      </c>
      <c r="E17" s="411" t="s">
        <v>107</v>
      </c>
    </row>
    <row r="18" spans="1:8" ht="26.25" customHeight="1">
      <c r="A18" s="412">
        <v>1</v>
      </c>
      <c r="B18" s="413"/>
      <c r="C18" s="413"/>
      <c r="D18" s="413"/>
      <c r="E18" s="413"/>
    </row>
    <row r="19" spans="1:8" ht="25.5" customHeight="1">
      <c r="A19" s="414">
        <v>2</v>
      </c>
      <c r="B19" s="415"/>
      <c r="C19" s="415"/>
      <c r="D19" s="415"/>
      <c r="E19" s="415"/>
    </row>
    <row r="20" spans="1:8" ht="26.25" customHeight="1">
      <c r="A20" s="414">
        <v>3</v>
      </c>
      <c r="B20" s="415"/>
      <c r="C20" s="415"/>
      <c r="D20" s="415"/>
      <c r="E20" s="415"/>
      <c r="H20" s="26" t="b">
        <v>1</v>
      </c>
    </row>
    <row r="21" spans="1:8" ht="27" customHeight="1">
      <c r="A21" s="414">
        <v>4</v>
      </c>
      <c r="B21" s="415"/>
      <c r="C21" s="415"/>
      <c r="D21" s="415"/>
      <c r="E21" s="415"/>
    </row>
    <row r="22" spans="1:8" ht="32.25" customHeight="1">
      <c r="A22" s="416">
        <v>5</v>
      </c>
      <c r="B22" s="417"/>
      <c r="C22" s="417"/>
      <c r="D22" s="417"/>
      <c r="E22" s="417"/>
    </row>
    <row r="23" spans="1:8" ht="27.75" customHeight="1">
      <c r="A23" s="647" t="s">
        <v>619</v>
      </c>
      <c r="B23" s="648"/>
      <c r="C23" s="648"/>
      <c r="D23" s="648"/>
      <c r="E23" s="649"/>
    </row>
    <row r="24" spans="1:8" ht="9.75" customHeight="1">
      <c r="A24" s="650"/>
      <c r="B24" s="651"/>
      <c r="C24" s="651"/>
      <c r="D24" s="651"/>
      <c r="E24" s="652"/>
    </row>
    <row r="25" spans="1:8">
      <c r="A25" s="216"/>
      <c r="B25" s="216"/>
      <c r="C25" s="216"/>
      <c r="D25" s="216"/>
      <c r="E25" s="216"/>
      <c r="F25" s="36"/>
      <c r="G25" s="36"/>
      <c r="H25" s="36"/>
    </row>
    <row r="26" spans="1:8" ht="11.25" customHeight="1">
      <c r="A26" s="111"/>
      <c r="B26" s="111"/>
      <c r="C26" s="39"/>
      <c r="D26" s="111"/>
      <c r="E26" s="111"/>
      <c r="F26" s="36"/>
      <c r="G26" s="36"/>
      <c r="H26" s="36"/>
    </row>
    <row r="27" spans="1:8" ht="15.95" customHeight="1">
      <c r="A27" s="38" t="s">
        <v>7</v>
      </c>
      <c r="B27" s="74" t="str">
        <f>'Attach 3(JV)'!B24</f>
        <v/>
      </c>
      <c r="C27" s="39" t="s">
        <v>5</v>
      </c>
      <c r="D27" s="323" t="str">
        <f>'Attach 3(JV)'!E24</f>
        <v/>
      </c>
    </row>
    <row r="28" spans="1:8" ht="15.95" customHeight="1">
      <c r="A28" s="38" t="s">
        <v>8</v>
      </c>
      <c r="B28" s="323" t="str">
        <f>'Attach 3(JV)'!B25</f>
        <v/>
      </c>
      <c r="C28" s="39" t="s">
        <v>6</v>
      </c>
      <c r="D28" s="323" t="str">
        <f>'Attach 3(JV)'!E25</f>
        <v/>
      </c>
    </row>
    <row r="29" spans="1:8" ht="15.95" customHeight="1">
      <c r="A29" s="27"/>
      <c r="B29" s="27"/>
      <c r="C29" s="39"/>
      <c r="D29" s="27"/>
      <c r="E29" s="27"/>
    </row>
  </sheetData>
  <sheetProtection password="8242" sheet="1" formatColumns="0" formatRows="0" selectLockedCells="1"/>
  <customSheetViews>
    <customSheetView guid="{568F3CA5-E4AA-42C0-A3F9-2E87F5C640E3}" showPageBreaks="1" showGridLines="0" printArea="1" hiddenRows="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5"/>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19"/>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0"/>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1"/>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3"/>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24"/>
  <headerFooter alignWithMargins="0">
    <oddFooter>&amp;R&amp;"Book Antiqua,Bold"&amp;8 Page &amp;P of &amp;N</oddFooter>
  </headerFooter>
  <drawing r:id="rId25"/>
  <legacyDrawing r:id="rId26"/>
  <mc:AlternateContent xmlns:mc="http://schemas.openxmlformats.org/markup-compatibility/2006">
    <mc:Choice Requires="x14">
      <controls>
        <mc:AlternateContent xmlns:mc="http://schemas.openxmlformats.org/markup-compatibility/2006">
          <mc:Choice Requires="x14">
            <control shapeId="9235" r:id="rId27"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05" t="str">
        <f>Basic!B3</f>
        <v xml:space="preserve">5002001128/OTHERS/DOM/K00 - NR3 RHQ -1
</v>
      </c>
      <c r="B1" s="429"/>
      <c r="C1" s="429"/>
      <c r="D1" s="429"/>
      <c r="E1" s="430" t="s">
        <v>538</v>
      </c>
    </row>
    <row r="2" spans="1:5" ht="15.75">
      <c r="A2" s="431"/>
      <c r="B2" s="427"/>
      <c r="C2" s="427"/>
      <c r="D2" s="427"/>
      <c r="E2" s="432"/>
    </row>
    <row r="3" spans="1:5" ht="65.25" customHeight="1">
      <c r="A3" s="637" t="str">
        <f>'Attach 3(JV)'!A3</f>
        <v>Shifting/ Modification of 400 kV, 765 kV HVAC &amp; 800 kV HVDC Transmission lines within ROW of “Gorakhpur Link Expressway” being constructed by UPEIDA</v>
      </c>
      <c r="B3" s="637"/>
      <c r="C3" s="637"/>
      <c r="D3" s="637"/>
      <c r="E3" s="637"/>
    </row>
    <row r="4" spans="1:5" ht="24" customHeight="1">
      <c r="A4" s="451" t="s">
        <v>532</v>
      </c>
      <c r="B4" s="452"/>
      <c r="C4" s="452"/>
      <c r="D4" s="452"/>
      <c r="E4" s="453"/>
    </row>
    <row r="5" spans="1:5" ht="15.75" customHeight="1">
      <c r="A5" s="433"/>
      <c r="B5" s="427"/>
      <c r="C5" s="427"/>
      <c r="D5" s="427"/>
      <c r="E5" s="432"/>
    </row>
    <row r="6" spans="1:5" ht="16.5">
      <c r="A6" s="434" t="str">
        <f>'Attach 3(JV)'!A7</f>
        <v>Bidder’s Name and Address (Sole Bidder) :</v>
      </c>
      <c r="B6" s="435"/>
      <c r="C6" s="435"/>
      <c r="D6" s="15" t="str">
        <f>'Attach 3(JV)'!E7</f>
        <v>To:</v>
      </c>
      <c r="E6" s="358"/>
    </row>
    <row r="7" spans="1:5" ht="16.5">
      <c r="A7" s="658" t="str">
        <f>'Attach 3(JV)'!A8</f>
        <v/>
      </c>
      <c r="B7" s="659"/>
      <c r="C7" s="659"/>
      <c r="D7" s="11" t="str">
        <f>'Attach 3(JV)'!E8</f>
        <v>Contracts &amp; Material Deptt.</v>
      </c>
      <c r="E7" s="358"/>
    </row>
    <row r="8" spans="1:5" ht="16.5">
      <c r="A8" s="436" t="s">
        <v>372</v>
      </c>
      <c r="B8" s="640" t="str">
        <f>'Attach 3(JV)'!B9</f>
        <v/>
      </c>
      <c r="C8" s="640"/>
      <c r="D8" s="11" t="str">
        <f>'Attach 3(JV)'!E9</f>
        <v>Power Grid Corporation of India Ltd.,</v>
      </c>
      <c r="E8" s="358"/>
    </row>
    <row r="9" spans="1:5" ht="16.5">
      <c r="A9" s="436" t="s">
        <v>373</v>
      </c>
      <c r="B9" s="640" t="str">
        <f>'Attach 3(JV)'!B10</f>
        <v/>
      </c>
      <c r="C9" s="640"/>
      <c r="D9" s="11" t="str">
        <f>'Attach 3(JV)'!E10</f>
        <v>12, Rana Pratap Marg</v>
      </c>
      <c r="E9" s="358"/>
    </row>
    <row r="10" spans="1:5" ht="16.5">
      <c r="A10" s="437"/>
      <c r="B10" s="640" t="str">
        <f>'Attach 3(JV)'!B11</f>
        <v/>
      </c>
      <c r="C10" s="640"/>
      <c r="D10" s="11"/>
      <c r="E10" s="358"/>
    </row>
    <row r="11" spans="1:5" ht="16.5">
      <c r="A11" s="438"/>
      <c r="B11" s="640" t="str">
        <f>'Attach 3(JV)'!B12</f>
        <v/>
      </c>
      <c r="C11" s="640"/>
      <c r="D11" s="11"/>
      <c r="E11" s="358"/>
    </row>
    <row r="12" spans="1:5" ht="16.5">
      <c r="A12" s="438"/>
      <c r="B12" s="419"/>
      <c r="C12" s="419"/>
      <c r="D12" s="11"/>
      <c r="E12" s="358"/>
    </row>
    <row r="13" spans="1:5" ht="15.75">
      <c r="A13" s="431" t="s">
        <v>366</v>
      </c>
      <c r="B13" s="427"/>
      <c r="C13" s="427"/>
      <c r="D13" s="439"/>
      <c r="E13" s="432"/>
    </row>
    <row r="14" spans="1:5" ht="74.25" customHeight="1" thickBot="1">
      <c r="A14" s="663" t="s">
        <v>533</v>
      </c>
      <c r="B14" s="664"/>
      <c r="C14" s="664"/>
      <c r="D14" s="664"/>
      <c r="E14" s="665"/>
    </row>
    <row r="15" spans="1:5" ht="16.5" customHeight="1">
      <c r="A15" s="666" t="s">
        <v>370</v>
      </c>
      <c r="B15" s="668" t="s">
        <v>387</v>
      </c>
      <c r="C15" s="668" t="s">
        <v>390</v>
      </c>
      <c r="D15" s="670" t="s">
        <v>534</v>
      </c>
      <c r="E15" s="671"/>
    </row>
    <row r="16" spans="1:5" ht="50.25" thickBot="1">
      <c r="A16" s="667"/>
      <c r="B16" s="669"/>
      <c r="C16" s="669"/>
      <c r="D16" s="420" t="s">
        <v>535</v>
      </c>
      <c r="E16" s="420" t="s">
        <v>536</v>
      </c>
    </row>
    <row r="17" spans="1:5" ht="29.25" customHeight="1">
      <c r="A17" s="421">
        <v>1</v>
      </c>
      <c r="B17" s="422"/>
      <c r="C17" s="422"/>
      <c r="D17" s="422"/>
      <c r="E17" s="422"/>
    </row>
    <row r="18" spans="1:5" ht="29.25" customHeight="1">
      <c r="A18" s="423">
        <v>2</v>
      </c>
      <c r="B18" s="424"/>
      <c r="C18" s="424"/>
      <c r="D18" s="424"/>
      <c r="E18" s="424"/>
    </row>
    <row r="19" spans="1:5" ht="29.25" customHeight="1">
      <c r="A19" s="423">
        <v>3</v>
      </c>
      <c r="B19" s="424"/>
      <c r="C19" s="424"/>
      <c r="D19" s="424"/>
      <c r="E19" s="424"/>
    </row>
    <row r="20" spans="1:5" ht="29.25" customHeight="1">
      <c r="A20" s="423">
        <v>4</v>
      </c>
      <c r="B20" s="424"/>
      <c r="C20" s="424"/>
      <c r="D20" s="424"/>
      <c r="E20" s="424"/>
    </row>
    <row r="21" spans="1:5" ht="29.25" customHeight="1">
      <c r="A21" s="425">
        <v>5</v>
      </c>
      <c r="B21" s="426"/>
      <c r="C21" s="426"/>
      <c r="D21" s="426"/>
      <c r="E21" s="426"/>
    </row>
    <row r="22" spans="1:5" ht="113.25" customHeight="1">
      <c r="A22" s="660" t="s">
        <v>537</v>
      </c>
      <c r="B22" s="661"/>
      <c r="C22" s="661"/>
      <c r="D22" s="661"/>
      <c r="E22" s="662"/>
    </row>
    <row r="23" spans="1:5" ht="16.5" customHeight="1">
      <c r="A23" s="431"/>
      <c r="B23" s="427"/>
      <c r="C23" s="440"/>
      <c r="D23" s="427"/>
      <c r="E23" s="432"/>
    </row>
    <row r="24" spans="1:5" ht="16.5" customHeight="1">
      <c r="A24" s="441" t="s">
        <v>7</v>
      </c>
      <c r="B24" s="442" t="str">
        <f>'Attach 3(JV)'!B24</f>
        <v/>
      </c>
      <c r="C24" s="443" t="s">
        <v>5</v>
      </c>
      <c r="D24" s="444" t="str">
        <f>'Attach 3(JV)'!E24</f>
        <v/>
      </c>
      <c r="E24" s="358"/>
    </row>
    <row r="25" spans="1:5" ht="16.5">
      <c r="A25" s="441" t="s">
        <v>8</v>
      </c>
      <c r="B25" s="444" t="str">
        <f>'Attach 3(JV)'!B25</f>
        <v/>
      </c>
      <c r="C25" s="443" t="s">
        <v>6</v>
      </c>
      <c r="D25" s="444" t="str">
        <f>'Attach 3(JV)'!E25</f>
        <v/>
      </c>
      <c r="E25" s="358"/>
    </row>
    <row r="26" spans="1:5">
      <c r="A26" s="445"/>
      <c r="B26" s="446"/>
      <c r="C26" s="446"/>
      <c r="D26" s="446"/>
      <c r="E26" s="447"/>
    </row>
    <row r="27" spans="1:5">
      <c r="A27" s="445"/>
      <c r="B27" s="446"/>
      <c r="C27" s="446"/>
      <c r="D27" s="446"/>
      <c r="E27" s="447"/>
    </row>
    <row r="28" spans="1:5">
      <c r="A28" s="445"/>
      <c r="B28" s="446"/>
      <c r="C28" s="446"/>
      <c r="D28" s="446"/>
      <c r="E28" s="447"/>
    </row>
    <row r="29" spans="1:5" ht="15" customHeight="1">
      <c r="A29" s="448"/>
      <c r="B29" s="449"/>
      <c r="C29" s="449"/>
      <c r="D29" s="449"/>
      <c r="E29" s="450"/>
    </row>
  </sheetData>
  <sheetProtection password="8242" sheet="1" formatColumns="0" formatRows="0" selectLockedCells="1"/>
  <customSheetViews>
    <customSheetView guid="{568F3CA5-E4AA-42C0-A3F9-2E87F5C640E3}" showPageBreaks="1" fitToPage="1" printArea="1" view="pageBreakPreview">
      <selection activeCell="B17" sqref="B17"/>
      <pageMargins left="0.7" right="0.7" top="0.75" bottom="0.75" header="0.3" footer="0.3"/>
      <pageSetup paperSize="9" scale="90" fitToHeight="10" orientation="portrait" horizontalDpi="4294967295" verticalDpi="4294967295" r:id="rId1"/>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2"/>
    </customSheetView>
    <customSheetView guid="{7A88FC7A-7690-48AB-B789-172043AFADC8}" fitToPage="1" topLeftCell="A22">
      <pageMargins left="0.7" right="0.7" top="0.75" bottom="0.75" header="0.3" footer="0.3"/>
      <pageSetup paperSize="9" scale="90" fitToHeight="10" orientation="portrait" horizontalDpi="4294967295" verticalDpi="4294967295" r:id="rId3"/>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4"/>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5"/>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6"/>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7"/>
    </customSheetView>
  </customSheetViews>
  <mergeCells count="12">
    <mergeCell ref="A22:E22"/>
    <mergeCell ref="A14:E14"/>
    <mergeCell ref="A15:A16"/>
    <mergeCell ref="B15:B16"/>
    <mergeCell ref="C15:C16"/>
    <mergeCell ref="D15:E15"/>
    <mergeCell ref="A3:E3"/>
    <mergeCell ref="B11:C11"/>
    <mergeCell ref="A7:C7"/>
    <mergeCell ref="B8:C8"/>
    <mergeCell ref="B9:C9"/>
    <mergeCell ref="B10:C10"/>
  </mergeCells>
  <pageMargins left="0.7" right="0.7" top="0.75" bottom="0.75" header="0.3" footer="0.3"/>
  <pageSetup paperSize="9" scale="90" fitToHeight="10" orientation="portrait" horizontalDpi="4294967295" verticalDpi="4294967295" r:id="rId8"/>
  <drawing r:id="rId9"/>
  <legacyDrawing r:id="rId10"/>
  <mc:AlternateContent xmlns:mc="http://schemas.openxmlformats.org/markup-compatibility/2006">
    <mc:Choice Requires="x14">
      <controls>
        <mc:AlternateContent xmlns:mc="http://schemas.openxmlformats.org/markup-compatibility/2006">
          <mc:Choice Requires="x14">
            <control shapeId="32769" r:id="rId11"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sheetPr>
  <dimension ref="A1:Z51"/>
  <sheetViews>
    <sheetView showGridLines="0" view="pageBreakPreview" zoomScaleNormal="100" zoomScaleSheetLayoutView="100" workbookViewId="0">
      <selection activeCell="A17" sqref="A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 xml:space="preserve">Specification No. :5002001128/OTHERS/DOM/K00 - NR3 RHQ -1
</v>
      </c>
      <c r="B1" s="24"/>
      <c r="C1" s="24"/>
      <c r="D1" s="24"/>
      <c r="E1" s="25" t="str">
        <f>"Attachment-6 "</f>
        <v xml:space="preserve">Attachment-6 </v>
      </c>
      <c r="Z1" s="195"/>
    </row>
    <row r="2" spans="1:26" ht="10.5" customHeight="1">
      <c r="Z2" s="195"/>
    </row>
    <row r="3" spans="1:26" ht="54.75" customHeight="1">
      <c r="A3" s="637" t="str">
        <f>'Attach 3(JV)'!A3</f>
        <v>Shifting/ Modification of 400 kV, 765 kV HVAC &amp; 800 kV HVDC Transmission lines within ROW of “Gorakhpur Link Expressway” being constructed by UPEIDA</v>
      </c>
      <c r="B3" s="637"/>
      <c r="C3" s="637"/>
      <c r="D3" s="637"/>
      <c r="E3" s="637"/>
      <c r="F3" s="28"/>
      <c r="G3" s="29"/>
      <c r="H3" s="28"/>
    </row>
    <row r="4" spans="1:26" ht="15.75" customHeight="1">
      <c r="A4" s="30"/>
      <c r="H4" s="32"/>
      <c r="I4" s="10"/>
    </row>
    <row r="5" spans="1:26" ht="20.100000000000001" customHeight="1">
      <c r="A5" s="638" t="s">
        <v>50</v>
      </c>
      <c r="B5" s="638"/>
      <c r="C5" s="638"/>
      <c r="D5" s="638"/>
      <c r="E5" s="638"/>
      <c r="F5" s="33"/>
      <c r="H5" s="32"/>
      <c r="I5" s="12"/>
    </row>
    <row r="6" spans="1:26" ht="10.5" customHeight="1">
      <c r="A6" s="34"/>
      <c r="H6" s="32"/>
      <c r="I6" s="12"/>
    </row>
    <row r="7" spans="1:26" ht="20.100000000000001" customHeight="1">
      <c r="A7" s="35" t="str">
        <f>'Attach 3(JV)'!A7</f>
        <v>Bidder’s Name and Address (Sole Bidder) :</v>
      </c>
      <c r="E7" s="15" t="str">
        <f>'Attach 3(JV)'!E7</f>
        <v>To:</v>
      </c>
      <c r="H7" s="32"/>
      <c r="I7" s="12"/>
    </row>
    <row r="8" spans="1:26" ht="36" customHeight="1">
      <c r="A8" s="636" t="str">
        <f>'Attach 3(JV)'!A8</f>
        <v/>
      </c>
      <c r="B8" s="636"/>
      <c r="C8" s="636"/>
      <c r="D8" s="636"/>
      <c r="E8" s="11" t="str">
        <f>'Attach 3(JV)'!E8</f>
        <v>Contracts &amp; Material Deptt.</v>
      </c>
      <c r="H8" s="32"/>
      <c r="I8" s="12"/>
    </row>
    <row r="9" spans="1:26" ht="20.100000000000001" customHeight="1">
      <c r="A9" s="13" t="s">
        <v>372</v>
      </c>
      <c r="B9" s="643" t="str">
        <f>'Attach 3(JV)'!B9</f>
        <v/>
      </c>
      <c r="C9" s="643"/>
      <c r="D9" s="643"/>
      <c r="E9" s="11" t="str">
        <f>'Attach 3(JV)'!E9</f>
        <v>Power Grid Corporation of India Ltd.,</v>
      </c>
      <c r="H9" s="32"/>
      <c r="I9" s="12"/>
    </row>
    <row r="10" spans="1:26" ht="20.100000000000001" customHeight="1">
      <c r="A10" s="13" t="s">
        <v>373</v>
      </c>
      <c r="B10" s="643" t="str">
        <f>'Attach 3(JV)'!B10</f>
        <v/>
      </c>
      <c r="C10" s="643"/>
      <c r="D10" s="643"/>
      <c r="E10" s="11" t="str">
        <f>'Attach 3(JV)'!E10</f>
        <v>12, Rana Pratap Marg</v>
      </c>
      <c r="H10" s="32"/>
      <c r="I10" s="12"/>
    </row>
    <row r="11" spans="1:26" ht="20.100000000000001" customHeight="1">
      <c r="B11" s="643" t="str">
        <f>'Attach 3(JV)'!B11</f>
        <v/>
      </c>
      <c r="C11" s="643"/>
      <c r="D11" s="643"/>
      <c r="E11" s="11" t="str">
        <f>'Attach 3(JV)'!E11</f>
        <v>Lucknow (U.P.) - 226001</v>
      </c>
    </row>
    <row r="12" spans="1:26" ht="17.25" customHeight="1">
      <c r="A12" s="34"/>
      <c r="B12" s="643" t="str">
        <f>'Attach 3(JV)'!B12</f>
        <v/>
      </c>
      <c r="C12" s="643"/>
      <c r="D12" s="643"/>
      <c r="E12" s="11"/>
    </row>
    <row r="13" spans="1:26" ht="21" customHeight="1">
      <c r="A13" s="31" t="s">
        <v>366</v>
      </c>
      <c r="B13" s="159"/>
      <c r="C13" s="159"/>
      <c r="D13" s="159"/>
    </row>
    <row r="14" spans="1:26" ht="54.75" customHeight="1">
      <c r="A14" s="639" t="s">
        <v>51</v>
      </c>
      <c r="B14" s="639"/>
      <c r="C14" s="639"/>
      <c r="D14" s="639"/>
      <c r="E14" s="639"/>
      <c r="F14" s="36"/>
      <c r="G14" s="36"/>
      <c r="H14" s="36"/>
    </row>
    <row r="15" spans="1:26" ht="25.5" customHeight="1">
      <c r="A15" s="34"/>
      <c r="B15" s="34"/>
      <c r="C15" s="34"/>
      <c r="D15" s="34"/>
      <c r="E15" s="34"/>
      <c r="F15" s="36"/>
      <c r="G15" s="36"/>
      <c r="H15" s="36"/>
    </row>
    <row r="16" spans="1:26" ht="42" customHeight="1">
      <c r="A16" s="48" t="s">
        <v>370</v>
      </c>
      <c r="B16" s="48" t="s">
        <v>52</v>
      </c>
      <c r="C16" s="675" t="s">
        <v>53</v>
      </c>
      <c r="D16" s="675"/>
      <c r="E16" s="48" t="s">
        <v>54</v>
      </c>
      <c r="F16" s="36"/>
      <c r="G16" s="36"/>
      <c r="H16" s="36"/>
    </row>
    <row r="17" spans="1:9" ht="21" customHeight="1">
      <c r="A17" s="334"/>
      <c r="B17" s="334"/>
      <c r="C17" s="672"/>
      <c r="D17" s="673"/>
      <c r="E17" s="334"/>
      <c r="F17" s="36"/>
      <c r="G17" s="36"/>
      <c r="H17" s="36"/>
    </row>
    <row r="18" spans="1:9" ht="21" customHeight="1">
      <c r="A18" s="334"/>
      <c r="B18" s="334"/>
      <c r="C18" s="672"/>
      <c r="D18" s="673"/>
      <c r="E18" s="334"/>
      <c r="F18" s="36"/>
      <c r="G18" s="36"/>
      <c r="H18" s="36"/>
    </row>
    <row r="19" spans="1:9" ht="21" customHeight="1">
      <c r="A19" s="334"/>
      <c r="B19" s="334"/>
      <c r="C19" s="674"/>
      <c r="D19" s="674"/>
      <c r="E19" s="334"/>
      <c r="F19" s="215"/>
      <c r="G19" s="215"/>
      <c r="H19" s="215"/>
    </row>
    <row r="20" spans="1:9" ht="21" customHeight="1">
      <c r="A20" s="334"/>
      <c r="B20" s="334"/>
      <c r="C20" s="674"/>
      <c r="D20" s="674"/>
      <c r="E20" s="334"/>
      <c r="F20" s="249"/>
      <c r="G20" s="249"/>
      <c r="H20" s="248" t="b">
        <v>0</v>
      </c>
      <c r="I20" s="181"/>
    </row>
    <row r="21" spans="1:9" ht="21" customHeight="1">
      <c r="A21" s="334"/>
      <c r="B21" s="334"/>
      <c r="C21" s="674"/>
      <c r="D21" s="674"/>
      <c r="E21" s="334"/>
      <c r="F21" s="249"/>
      <c r="G21" s="249"/>
      <c r="H21" s="250"/>
    </row>
    <row r="22" spans="1:9" ht="16.5" customHeight="1">
      <c r="D22" s="34"/>
      <c r="E22" s="34"/>
      <c r="F22" s="215"/>
      <c r="G22" s="215"/>
      <c r="H22" s="215"/>
      <c r="I22" s="181"/>
    </row>
    <row r="23" spans="1:9" s="26" customFormat="1" ht="51.75" customHeight="1">
      <c r="A23" s="605" t="s">
        <v>55</v>
      </c>
      <c r="B23" s="605"/>
      <c r="C23" s="605"/>
      <c r="D23" s="605"/>
      <c r="E23" s="605"/>
      <c r="F23" s="36"/>
      <c r="G23" s="36"/>
      <c r="H23" s="36"/>
    </row>
    <row r="24" spans="1:9" s="26" customFormat="1" ht="96.75" customHeight="1">
      <c r="A24" s="605" t="s">
        <v>56</v>
      </c>
      <c r="B24" s="605"/>
      <c r="C24" s="605"/>
      <c r="D24" s="605"/>
      <c r="E24" s="605"/>
      <c r="F24" s="36"/>
      <c r="G24" s="36"/>
      <c r="H24" s="36"/>
    </row>
    <row r="25" spans="1:9" s="26" customFormat="1" ht="24" customHeight="1">
      <c r="A25" s="242"/>
      <c r="B25" s="242"/>
      <c r="C25" s="242"/>
      <c r="D25" s="39"/>
      <c r="E25" s="242"/>
      <c r="F25" s="36"/>
      <c r="G25" s="36"/>
      <c r="H25" s="36"/>
    </row>
    <row r="26" spans="1:9" ht="24" customHeight="1">
      <c r="A26" s="38" t="s">
        <v>7</v>
      </c>
      <c r="B26" s="74" t="str">
        <f>'Attach 3(JV)'!B24</f>
        <v/>
      </c>
      <c r="C26" s="41"/>
      <c r="D26" s="39" t="s">
        <v>5</v>
      </c>
      <c r="E26" s="323" t="str">
        <f>'Attach 3(JV)'!E24</f>
        <v/>
      </c>
    </row>
    <row r="27" spans="1:9" ht="24" customHeight="1">
      <c r="A27" s="38" t="s">
        <v>8</v>
      </c>
      <c r="B27" s="323" t="str">
        <f>'Attach 3(JV)'!B25</f>
        <v/>
      </c>
      <c r="C27" s="41"/>
      <c r="D27" s="39" t="s">
        <v>6</v>
      </c>
      <c r="E27" s="323" t="str">
        <f>'Attach 3(JV)'!E25</f>
        <v/>
      </c>
    </row>
    <row r="28" spans="1:9" ht="24" customHeight="1">
      <c r="D28" s="39"/>
    </row>
    <row r="29" spans="1:9" ht="24" customHeight="1">
      <c r="D29" s="39"/>
    </row>
    <row r="30" spans="1:9" s="54" customFormat="1" ht="32.25" customHeight="1">
      <c r="A30" s="35" t="str">
        <f>A1</f>
        <v xml:space="preserve">Specification No. :5002001128/OTHERS/DOM/K00 - NR3 RHQ -1
</v>
      </c>
      <c r="B30" s="35"/>
      <c r="C30" s="35"/>
      <c r="D30" s="35"/>
      <c r="E30" s="62" t="str">
        <f>"Annexure I to" &amp; E1</f>
        <v xml:space="preserve">Annexure I toAttachment-6 </v>
      </c>
      <c r="F30" s="53"/>
      <c r="G30" s="53"/>
      <c r="H30" s="53"/>
    </row>
    <row r="31" spans="1:9" ht="15.75" customHeight="1">
      <c r="A31" s="676"/>
      <c r="B31" s="676"/>
      <c r="C31" s="676"/>
      <c r="D31" s="676"/>
      <c r="E31" s="676"/>
    </row>
    <row r="32" spans="1:9" ht="20.100000000000001" customHeight="1">
      <c r="A32" s="638" t="str">
        <f>A5</f>
        <v>(Alternative, Deviations and Exceptions to the Provisions)</v>
      </c>
      <c r="B32" s="638"/>
      <c r="C32" s="638"/>
      <c r="D32" s="638"/>
      <c r="E32" s="638"/>
    </row>
    <row r="33" spans="1:5" ht="20.100000000000001" customHeight="1">
      <c r="A33" s="638" t="s">
        <v>193</v>
      </c>
      <c r="B33" s="638"/>
      <c r="C33" s="638"/>
      <c r="D33" s="638"/>
      <c r="E33" s="638"/>
    </row>
    <row r="34" spans="1:5" ht="20.100000000000001" customHeight="1"/>
    <row r="35" spans="1:5" ht="42" customHeight="1">
      <c r="A35" s="48" t="s">
        <v>370</v>
      </c>
      <c r="B35" s="48" t="s">
        <v>52</v>
      </c>
      <c r="C35" s="675" t="s">
        <v>53</v>
      </c>
      <c r="D35" s="675"/>
      <c r="E35" s="48" t="s">
        <v>54</v>
      </c>
    </row>
    <row r="36" spans="1:5" ht="39.950000000000003" customHeight="1">
      <c r="A36" s="334"/>
      <c r="B36" s="334"/>
      <c r="C36" s="672"/>
      <c r="D36" s="673"/>
      <c r="E36" s="334"/>
    </row>
    <row r="37" spans="1:5" ht="39.950000000000003" customHeight="1">
      <c r="A37" s="334"/>
      <c r="B37" s="334"/>
      <c r="C37" s="672"/>
      <c r="D37" s="673"/>
      <c r="E37" s="334"/>
    </row>
    <row r="38" spans="1:5" ht="39.950000000000003" customHeight="1">
      <c r="A38" s="334"/>
      <c r="B38" s="334"/>
      <c r="C38" s="672"/>
      <c r="D38" s="673"/>
      <c r="E38" s="334"/>
    </row>
    <row r="39" spans="1:5" ht="39.950000000000003" customHeight="1">
      <c r="A39" s="334"/>
      <c r="B39" s="334"/>
      <c r="C39" s="672"/>
      <c r="D39" s="673"/>
      <c r="E39" s="334"/>
    </row>
    <row r="40" spans="1:5" ht="39.950000000000003" customHeight="1">
      <c r="A40" s="334"/>
      <c r="B40" s="334"/>
      <c r="C40" s="672"/>
      <c r="D40" s="673"/>
      <c r="E40" s="334"/>
    </row>
    <row r="41" spans="1:5" ht="39.950000000000003" customHeight="1">
      <c r="A41" s="334"/>
      <c r="B41" s="334"/>
      <c r="C41" s="672"/>
      <c r="D41" s="673"/>
      <c r="E41" s="334"/>
    </row>
    <row r="42" spans="1:5" ht="39.950000000000003" customHeight="1">
      <c r="A42" s="334"/>
      <c r="B42" s="334"/>
      <c r="C42" s="672"/>
      <c r="D42" s="673"/>
      <c r="E42" s="334"/>
    </row>
    <row r="43" spans="1:5" ht="39.950000000000003" customHeight="1">
      <c r="A43" s="334"/>
      <c r="B43" s="334"/>
      <c r="C43" s="672"/>
      <c r="D43" s="673"/>
      <c r="E43" s="334"/>
    </row>
    <row r="44" spans="1:5" ht="39.950000000000003" customHeight="1">
      <c r="A44" s="334"/>
      <c r="B44" s="334"/>
      <c r="C44" s="672"/>
      <c r="D44" s="673"/>
      <c r="E44" s="334"/>
    </row>
    <row r="45" spans="1:5" ht="39.950000000000003" customHeight="1">
      <c r="A45" s="334"/>
      <c r="B45" s="334"/>
      <c r="C45" s="672"/>
      <c r="D45" s="673"/>
      <c r="E45" s="334"/>
    </row>
    <row r="46" spans="1:5" ht="20.100000000000001" customHeight="1"/>
    <row r="47" spans="1:5" ht="25.5" customHeight="1"/>
    <row r="48" spans="1:5" ht="25.5" customHeight="1">
      <c r="A48" s="27"/>
      <c r="B48" s="27"/>
      <c r="C48" s="27"/>
      <c r="D48" s="39"/>
      <c r="E48" s="27"/>
    </row>
    <row r="49" spans="1:5" ht="25.5" customHeight="1">
      <c r="A49" s="38" t="s">
        <v>7</v>
      </c>
      <c r="B49" s="74" t="str">
        <f>B26</f>
        <v/>
      </c>
      <c r="C49" s="41"/>
      <c r="D49" s="39" t="s">
        <v>5</v>
      </c>
      <c r="E49" s="323" t="str">
        <f>E26</f>
        <v/>
      </c>
    </row>
    <row r="50" spans="1:5" ht="25.5" customHeight="1">
      <c r="A50" s="38" t="s">
        <v>8</v>
      </c>
      <c r="B50" s="328" t="str">
        <f>B27</f>
        <v/>
      </c>
      <c r="C50" s="41"/>
      <c r="D50" s="39" t="s">
        <v>6</v>
      </c>
      <c r="E50" s="323" t="str">
        <f>E27</f>
        <v/>
      </c>
    </row>
    <row r="51" spans="1:5" ht="25.5" customHeight="1">
      <c r="D51" s="39"/>
    </row>
  </sheetData>
  <sheetProtection password="8242" sheet="1" selectLockedCells="1"/>
  <customSheetViews>
    <customSheetView guid="{568F3CA5-E4AA-42C0-A3F9-2E87F5C640E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F125E51-1799-42D0-B41E-DC039BB17D5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s>
  <mergeCells count="30">
    <mergeCell ref="C17:D17"/>
    <mergeCell ref="C20:D20"/>
    <mergeCell ref="C18:D18"/>
    <mergeCell ref="C19:D19"/>
    <mergeCell ref="C16:D16"/>
    <mergeCell ref="A8:D8"/>
    <mergeCell ref="A3:E3"/>
    <mergeCell ref="A5:E5"/>
    <mergeCell ref="A14:E14"/>
    <mergeCell ref="B9:D9"/>
    <mergeCell ref="B10:D10"/>
    <mergeCell ref="B11:D11"/>
    <mergeCell ref="B12:D12"/>
    <mergeCell ref="C39:D39"/>
    <mergeCell ref="C21:D21"/>
    <mergeCell ref="A23:E23"/>
    <mergeCell ref="A24:E24"/>
    <mergeCell ref="A33:E33"/>
    <mergeCell ref="C35:D35"/>
    <mergeCell ref="C36:D36"/>
    <mergeCell ref="C37:D37"/>
    <mergeCell ref="C38:D38"/>
    <mergeCell ref="A32:E32"/>
    <mergeCell ref="A31:E31"/>
    <mergeCell ref="C40:D40"/>
    <mergeCell ref="C43:D43"/>
    <mergeCell ref="C44:D44"/>
    <mergeCell ref="C45:D45"/>
    <mergeCell ref="C41:D41"/>
    <mergeCell ref="C42:D42"/>
  </mergeCells>
  <phoneticPr fontId="6" type="noConversion"/>
  <conditionalFormatting sqref="A52:E52">
    <cfRule type="expression" dxfId="26" priority="2" stopIfTrue="1">
      <formula>$H$20="No"</formula>
    </cfRule>
  </conditionalFormatting>
  <conditionalFormatting sqref="A31:E51">
    <cfRule type="expression" dxfId="25" priority="3" stopIfTrue="1">
      <formula>$H$20=FALSE</formula>
    </cfRule>
  </conditionalFormatting>
  <conditionalFormatting sqref="A30:E30">
    <cfRule type="expression" dxfId="24" priority="1" stopIfTrue="1">
      <formula>$H$20=FALSE</formula>
    </cfRule>
  </conditionalFormatting>
  <pageMargins left="0.75" right="0.63" top="0.57999999999999996" bottom="0.4" header="0.34" footer="0.2"/>
  <pageSetup scale="94" orientation="portrait" r:id="rId24"/>
  <headerFooter alignWithMargins="0">
    <oddFooter>&amp;R&amp;"Book Antiqua,Bold"&amp;8 Page &amp;P of &amp;N</oddFooter>
  </headerFooter>
  <rowBreaks count="1" manualBreakCount="1">
    <brk id="27"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10254" r:id="rId27"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I38"/>
  <sheetViews>
    <sheetView showGridLines="0" view="pageBreakPreview" zoomScaleNormal="100" zoomScaleSheetLayoutView="100" workbookViewId="0">
      <selection activeCell="K8" sqref="K8"/>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 xml:space="preserve">Specification No. :5002001128/OTHERS/DOM/K00 - NR3 RHQ -1
</v>
      </c>
      <c r="B1" s="24"/>
      <c r="C1" s="24"/>
      <c r="D1" s="24"/>
      <c r="E1" s="20" t="str">
        <f>"Attachment-7 "</f>
        <v xml:space="preserve">Attachment-7 </v>
      </c>
    </row>
    <row r="2" spans="1:9">
      <c r="E2" s="299"/>
    </row>
    <row r="3" spans="1:9" ht="111.75" customHeight="1">
      <c r="A3" s="637" t="str">
        <f>'Attach 3(JV)'!A3</f>
        <v>Shifting/ Modification of 400 kV, 765 kV HVAC &amp; 800 kV HVDC Transmission lines within ROW of “Gorakhpur Link Expressway” being constructed by UPEIDA</v>
      </c>
      <c r="B3" s="637"/>
      <c r="C3" s="637"/>
      <c r="D3" s="637"/>
      <c r="E3" s="637"/>
      <c r="F3" s="28"/>
      <c r="G3" s="29"/>
      <c r="H3" s="28"/>
    </row>
    <row r="4" spans="1:9" ht="20.100000000000001" customHeight="1">
      <c r="A4" s="30"/>
      <c r="H4" s="32"/>
      <c r="I4" s="10"/>
    </row>
    <row r="5" spans="1:9" ht="20.100000000000001" customHeight="1">
      <c r="A5" s="638" t="s">
        <v>196</v>
      </c>
      <c r="B5" s="638"/>
      <c r="C5" s="638"/>
      <c r="D5" s="638"/>
      <c r="E5" s="638"/>
      <c r="F5" s="33"/>
      <c r="H5" s="32"/>
      <c r="I5" s="12"/>
    </row>
    <row r="6" spans="1:9" ht="20.100000000000001" customHeight="1">
      <c r="A6" s="34"/>
      <c r="H6" s="32"/>
      <c r="I6" s="12"/>
    </row>
    <row r="7" spans="1:9" ht="20.100000000000001" customHeight="1">
      <c r="A7" s="35" t="str">
        <f>'Attach 3(JV)'!A7</f>
        <v>Bidder’s Name and Address (Sole Bidder) :</v>
      </c>
      <c r="E7" s="15" t="str">
        <f>'Attach 3(JV)'!E7</f>
        <v>To:</v>
      </c>
      <c r="H7" s="32"/>
      <c r="I7" s="12"/>
    </row>
    <row r="8" spans="1:9" ht="36" customHeight="1">
      <c r="A8" s="636" t="str">
        <f>'Attach 3(JV)'!A8</f>
        <v/>
      </c>
      <c r="B8" s="636"/>
      <c r="C8" s="636"/>
      <c r="D8" s="636"/>
      <c r="E8" s="186" t="str">
        <f>'Attach 3(JV)'!E8</f>
        <v>Contracts &amp; Material Deptt.</v>
      </c>
      <c r="H8" s="32"/>
      <c r="I8" s="12"/>
    </row>
    <row r="9" spans="1:9" ht="20.100000000000001" customHeight="1">
      <c r="A9" s="13" t="s">
        <v>372</v>
      </c>
      <c r="B9" s="640" t="str">
        <f>'Attach 3(JV)'!B9</f>
        <v/>
      </c>
      <c r="C9" s="640"/>
      <c r="D9" s="640"/>
      <c r="E9" s="186" t="str">
        <f>'Attach 3(JV)'!E9</f>
        <v>Power Grid Corporation of India Ltd.,</v>
      </c>
      <c r="H9" s="32"/>
      <c r="I9" s="12"/>
    </row>
    <row r="10" spans="1:9" ht="20.100000000000001" customHeight="1">
      <c r="A10" s="13" t="s">
        <v>373</v>
      </c>
      <c r="B10" s="640" t="str">
        <f>'Attach 3(JV)'!B10</f>
        <v/>
      </c>
      <c r="C10" s="640"/>
      <c r="D10" s="640"/>
      <c r="E10" s="186" t="str">
        <f>'Attach 3(JV)'!E10</f>
        <v>12, Rana Pratap Marg</v>
      </c>
      <c r="H10" s="32"/>
      <c r="I10" s="12"/>
    </row>
    <row r="11" spans="1:9" ht="20.100000000000001" customHeight="1">
      <c r="B11" s="640" t="str">
        <f>'Attach 3(JV)'!B11</f>
        <v/>
      </c>
      <c r="C11" s="640"/>
      <c r="D11" s="640"/>
      <c r="E11" s="186" t="str">
        <f>'Attach 3(JV)'!E11</f>
        <v>Lucknow (U.P.) - 226001</v>
      </c>
    </row>
    <row r="12" spans="1:9" ht="20.100000000000001" customHeight="1">
      <c r="A12" s="34"/>
      <c r="B12" s="640" t="str">
        <f>'Attach 3(JV)'!B12</f>
        <v/>
      </c>
      <c r="C12" s="640"/>
      <c r="D12" s="640"/>
      <c r="E12" s="15"/>
    </row>
    <row r="13" spans="1:9" ht="20.100000000000001" customHeight="1">
      <c r="B13" s="111"/>
      <c r="C13" s="111"/>
      <c r="D13" s="111"/>
    </row>
    <row r="14" spans="1:9" ht="20.100000000000001" customHeight="1">
      <c r="A14" s="34"/>
      <c r="B14" s="111"/>
      <c r="C14" s="111"/>
      <c r="D14" s="111"/>
    </row>
    <row r="15" spans="1:9" ht="27.75" customHeight="1">
      <c r="A15" s="638" t="s">
        <v>197</v>
      </c>
      <c r="B15" s="638"/>
      <c r="C15" s="638"/>
      <c r="D15" s="638"/>
      <c r="E15" s="638"/>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7</v>
      </c>
      <c r="B22" s="74" t="str">
        <f>'Attach 3(JV)'!B24</f>
        <v/>
      </c>
      <c r="C22" s="35"/>
      <c r="D22" s="39" t="s">
        <v>5</v>
      </c>
      <c r="E22" s="323" t="str">
        <f>'Attach 3(JV)'!E24</f>
        <v/>
      </c>
    </row>
    <row r="23" spans="1:5" ht="33" customHeight="1">
      <c r="A23" s="38" t="s">
        <v>8</v>
      </c>
      <c r="B23" s="323" t="str">
        <f>'Attach 3(JV)'!B25</f>
        <v/>
      </c>
      <c r="C23" s="35"/>
      <c r="D23" s="39" t="s">
        <v>6</v>
      </c>
      <c r="E23" s="323"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8242" sheet="1" selectLockedCells="1"/>
  <customSheetViews>
    <customSheetView guid="{568F3CA5-E4AA-42C0-A3F9-2E87F5C640E3}" showPageBreaks="1" showGridLines="0" printArea="1" view="pageBreakPreview">
      <selection activeCell="K8" sqref="K8"/>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7"/>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18"/>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F125E51-1799-42D0-B41E-DC039BB17D59}" showPageBreaks="1" showGridLines="0" printArea="1" view="pageBreakPreview">
      <selection activeCell="K8" sqref="K8"/>
      <pageMargins left="0.75" right="0.63" top="0.57999999999999996" bottom="0.6" header="0.34" footer="0.35"/>
      <pageSetup orientation="portrait" r:id="rId22"/>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I49"/>
  <sheetViews>
    <sheetView showGridLines="0" view="pageBreakPreview" zoomScale="90" zoomScaleNormal="100" zoomScaleSheetLayoutView="90" workbookViewId="0">
      <selection activeCell="E32" sqref="E32"/>
    </sheetView>
  </sheetViews>
  <sheetFormatPr defaultColWidth="9.140625" defaultRowHeight="16.5"/>
  <cols>
    <col min="1" max="1" width="12.140625" style="31" customWidth="1"/>
    <col min="2" max="2" width="20.5703125" style="31" customWidth="1"/>
    <col min="3" max="3" width="11.42578125" style="31" customWidth="1"/>
    <col min="4" max="4" width="21.7109375" style="31" customWidth="1"/>
    <col min="5" max="5" width="44.28515625" style="31" customWidth="1"/>
    <col min="6" max="6" width="31.5703125" style="26" customWidth="1"/>
    <col min="7" max="8" width="9.140625" style="26"/>
    <col min="9" max="16384" width="9.140625" style="27"/>
  </cols>
  <sheetData>
    <row r="1" spans="1:9">
      <c r="A1" s="23" t="str">
        <f>'Attach 3(JV)'!A1</f>
        <v xml:space="preserve">Specification No. :5002001128/OTHERS/DOM/K00 - NR3 RHQ -1
</v>
      </c>
      <c r="B1" s="24"/>
      <c r="C1" s="24"/>
      <c r="D1" s="24"/>
      <c r="E1" s="25" t="s">
        <v>524</v>
      </c>
    </row>
    <row r="2" spans="1:9" ht="15" customHeight="1"/>
    <row r="3" spans="1:9" ht="56.25" customHeight="1">
      <c r="A3" s="637" t="str">
        <f>'Attach 3(JV)'!A3</f>
        <v>Shifting/ Modification of 400 kV, 765 kV HVAC &amp; 800 kV HVDC Transmission lines within ROW of “Gorakhpur Link Expressway” being constructed by UPEIDA</v>
      </c>
      <c r="B3" s="637"/>
      <c r="C3" s="637"/>
      <c r="D3" s="637"/>
      <c r="E3" s="637"/>
      <c r="F3" s="28"/>
      <c r="G3" s="29"/>
      <c r="H3" s="28"/>
    </row>
    <row r="4" spans="1:9" ht="15" customHeight="1">
      <c r="A4" s="30"/>
      <c r="H4" s="32"/>
      <c r="I4" s="10"/>
    </row>
    <row r="5" spans="1:9" ht="20.100000000000001" customHeight="1">
      <c r="A5" s="638" t="s">
        <v>393</v>
      </c>
      <c r="B5" s="638"/>
      <c r="C5" s="638"/>
      <c r="D5" s="638"/>
      <c r="E5" s="638"/>
      <c r="F5" s="33"/>
      <c r="H5" s="32"/>
      <c r="I5" s="12"/>
    </row>
    <row r="6" spans="1:9" ht="20.100000000000001" customHeight="1">
      <c r="A6" s="34"/>
      <c r="H6" s="32"/>
      <c r="I6" s="12"/>
    </row>
    <row r="7" spans="1:9" ht="20.100000000000001" customHeight="1">
      <c r="A7" s="35" t="str">
        <f>'Attach 3(JV)'!A7</f>
        <v>Bidder’s Name and Address (Sole Bidder) :</v>
      </c>
      <c r="E7" s="15" t="str">
        <f>'Attach 3(JV)'!E7</f>
        <v>To:</v>
      </c>
      <c r="H7" s="32"/>
      <c r="I7" s="12"/>
    </row>
    <row r="8" spans="1:9" ht="36" customHeight="1">
      <c r="A8" s="636" t="str">
        <f>'Attach 3(JV)'!A8</f>
        <v/>
      </c>
      <c r="B8" s="636"/>
      <c r="C8" s="636"/>
      <c r="D8" s="636"/>
      <c r="E8" s="11" t="str">
        <f>'Attach 3(JV)'!E8</f>
        <v>Contracts &amp; Material Deptt.</v>
      </c>
      <c r="H8" s="32"/>
      <c r="I8" s="12"/>
    </row>
    <row r="9" spans="1:9" ht="20.100000000000001" customHeight="1">
      <c r="A9" s="13" t="s">
        <v>372</v>
      </c>
      <c r="B9" s="643" t="str">
        <f>'Attach 3(JV)'!B9</f>
        <v/>
      </c>
      <c r="C9" s="643"/>
      <c r="D9" s="643"/>
      <c r="E9" s="11" t="str">
        <f>'Attach 3(JV)'!E9</f>
        <v>Power Grid Corporation of India Ltd.,</v>
      </c>
      <c r="H9" s="32"/>
      <c r="I9" s="12"/>
    </row>
    <row r="10" spans="1:9" ht="20.100000000000001" customHeight="1">
      <c r="A10" s="13" t="s">
        <v>373</v>
      </c>
      <c r="B10" s="643" t="str">
        <f>'Attach 3(JV)'!B10</f>
        <v/>
      </c>
      <c r="C10" s="643"/>
      <c r="D10" s="643"/>
      <c r="E10" s="11" t="str">
        <f>'Attach 3(JV)'!E10</f>
        <v>12, Rana Pratap Marg</v>
      </c>
      <c r="H10" s="32"/>
      <c r="I10" s="12"/>
    </row>
    <row r="11" spans="1:9" ht="20.100000000000001" customHeight="1">
      <c r="B11" s="643" t="str">
        <f>'Attach 3(JV)'!B11</f>
        <v/>
      </c>
      <c r="C11" s="643"/>
      <c r="D11" s="643"/>
      <c r="E11" s="11" t="str">
        <f>'Attach 3(JV)'!E11</f>
        <v>Lucknow (U.P.) - 226001</v>
      </c>
    </row>
    <row r="12" spans="1:9" ht="20.100000000000001" customHeight="1">
      <c r="A12" s="34"/>
      <c r="B12" s="643" t="str">
        <f>'Attach 3(JV)'!B12</f>
        <v/>
      </c>
      <c r="C12" s="643"/>
      <c r="D12" s="643"/>
      <c r="E12" s="11"/>
    </row>
    <row r="13" spans="1:9" ht="15" customHeight="1">
      <c r="A13" s="34"/>
      <c r="B13" s="161"/>
      <c r="C13" s="161"/>
      <c r="D13" s="161"/>
    </row>
    <row r="14" spans="1:9" ht="20.100000000000001" customHeight="1">
      <c r="A14" s="31" t="s">
        <v>366</v>
      </c>
    </row>
    <row r="15" spans="1:9" ht="15" customHeight="1">
      <c r="A15" s="34"/>
    </row>
    <row r="16" spans="1:9" ht="113.25" customHeight="1">
      <c r="A16" s="63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Shifting/ Modification of 400 kV, 765 kV HVAC &amp; 800 kV HVDC Transmission lines within ROW of “Gorakhpur Link Expressway” being constructed by UPEIDA for the period commencing from the effective date of Contract to us :</v>
      </c>
      <c r="B16" s="639"/>
      <c r="C16" s="639"/>
      <c r="D16" s="639"/>
      <c r="E16" s="639"/>
      <c r="F16" s="36"/>
      <c r="G16" s="36"/>
      <c r="H16" s="36"/>
    </row>
    <row r="17" spans="1:8" ht="20.100000000000001" customHeight="1">
      <c r="A17" s="34"/>
      <c r="B17" s="34"/>
      <c r="C17" s="34"/>
      <c r="D17" s="34"/>
      <c r="E17" s="400"/>
      <c r="F17" s="36"/>
      <c r="G17" s="36"/>
      <c r="H17" s="36"/>
    </row>
    <row r="18" spans="1:8" ht="33" customHeight="1">
      <c r="A18" s="154" t="s">
        <v>370</v>
      </c>
      <c r="B18" s="683" t="s">
        <v>394</v>
      </c>
      <c r="C18" s="683"/>
      <c r="D18" s="683"/>
      <c r="E18" s="401" t="s">
        <v>525</v>
      </c>
      <c r="F18" s="36"/>
      <c r="G18" s="36"/>
      <c r="H18" s="36"/>
    </row>
    <row r="19" spans="1:8">
      <c r="A19" s="677" t="s">
        <v>761</v>
      </c>
      <c r="B19" s="678"/>
      <c r="C19" s="678"/>
      <c r="D19" s="678"/>
      <c r="E19" s="679"/>
      <c r="F19" s="399"/>
      <c r="G19" s="399"/>
      <c r="H19" s="399"/>
    </row>
    <row r="20" spans="1:8" ht="20.100000000000001" customHeight="1">
      <c r="A20" s="602">
        <v>1</v>
      </c>
      <c r="B20" s="680" t="s">
        <v>762</v>
      </c>
      <c r="C20" s="680"/>
      <c r="D20" s="680"/>
      <c r="E20" s="156">
        <v>2</v>
      </c>
      <c r="F20" s="36"/>
      <c r="G20" s="36"/>
      <c r="H20" s="36"/>
    </row>
    <row r="21" spans="1:8" ht="20.100000000000001" customHeight="1">
      <c r="A21" s="602">
        <v>2</v>
      </c>
      <c r="B21" s="680" t="s">
        <v>763</v>
      </c>
      <c r="C21" s="680"/>
      <c r="D21" s="680"/>
      <c r="E21" s="156">
        <v>4</v>
      </c>
      <c r="F21" s="36"/>
      <c r="G21" s="36"/>
      <c r="H21" s="36"/>
    </row>
    <row r="22" spans="1:8" ht="20.100000000000001" customHeight="1">
      <c r="A22" s="602">
        <v>3</v>
      </c>
      <c r="B22" s="680" t="s">
        <v>764</v>
      </c>
      <c r="C22" s="680"/>
      <c r="D22" s="680"/>
      <c r="E22" s="156">
        <v>4</v>
      </c>
      <c r="F22" s="36"/>
      <c r="G22" s="36"/>
      <c r="H22" s="36"/>
    </row>
    <row r="23" spans="1:8" ht="20.100000000000001" customHeight="1">
      <c r="A23" s="602">
        <v>4</v>
      </c>
      <c r="B23" s="680" t="s">
        <v>765</v>
      </c>
      <c r="C23" s="680"/>
      <c r="D23" s="680"/>
      <c r="E23" s="156">
        <v>4</v>
      </c>
      <c r="F23" s="36"/>
      <c r="G23" s="36"/>
      <c r="H23" s="36"/>
    </row>
    <row r="24" spans="1:8" ht="20.100000000000001" customHeight="1">
      <c r="A24" s="602">
        <v>5</v>
      </c>
      <c r="B24" s="680" t="s">
        <v>766</v>
      </c>
      <c r="C24" s="680"/>
      <c r="D24" s="680"/>
      <c r="E24" s="156">
        <v>8</v>
      </c>
      <c r="F24" s="36"/>
      <c r="G24" s="36"/>
      <c r="H24" s="36"/>
    </row>
    <row r="25" spans="1:8" ht="20.100000000000001" customHeight="1">
      <c r="A25" s="45">
        <v>6</v>
      </c>
      <c r="B25" s="682" t="s">
        <v>767</v>
      </c>
      <c r="C25" s="682"/>
      <c r="D25" s="682"/>
      <c r="E25" s="156">
        <v>6</v>
      </c>
      <c r="F25" s="36"/>
      <c r="G25" s="36"/>
      <c r="H25" s="36"/>
    </row>
    <row r="26" spans="1:8">
      <c r="A26" s="677" t="s">
        <v>768</v>
      </c>
      <c r="B26" s="678"/>
      <c r="C26" s="678"/>
      <c r="D26" s="678"/>
      <c r="E26" s="679"/>
      <c r="F26" s="601"/>
      <c r="G26" s="601"/>
      <c r="H26" s="601"/>
    </row>
    <row r="27" spans="1:8" ht="20.100000000000001" customHeight="1">
      <c r="A27" s="602">
        <v>1</v>
      </c>
      <c r="B27" s="680" t="s">
        <v>769</v>
      </c>
      <c r="C27" s="680"/>
      <c r="D27" s="680"/>
      <c r="E27" s="156">
        <v>1</v>
      </c>
      <c r="F27" s="601"/>
      <c r="G27" s="601"/>
      <c r="H27" s="601"/>
    </row>
    <row r="28" spans="1:8" ht="20.100000000000001" customHeight="1">
      <c r="A28" s="602">
        <v>2</v>
      </c>
      <c r="B28" s="680" t="s">
        <v>770</v>
      </c>
      <c r="C28" s="680"/>
      <c r="D28" s="680"/>
      <c r="E28" s="156">
        <v>3</v>
      </c>
      <c r="F28" s="601"/>
      <c r="G28" s="601"/>
      <c r="H28" s="601"/>
    </row>
    <row r="29" spans="1:8" ht="20.100000000000001" customHeight="1">
      <c r="A29" s="602">
        <v>3</v>
      </c>
      <c r="B29" s="680" t="s">
        <v>762</v>
      </c>
      <c r="C29" s="680"/>
      <c r="D29" s="680"/>
      <c r="E29" s="156">
        <v>4</v>
      </c>
      <c r="F29" s="601"/>
      <c r="G29" s="601"/>
      <c r="H29" s="601"/>
    </row>
    <row r="30" spans="1:8" ht="20.100000000000001" customHeight="1">
      <c r="A30" s="602">
        <v>4</v>
      </c>
      <c r="B30" s="680" t="s">
        <v>771</v>
      </c>
      <c r="C30" s="680"/>
      <c r="D30" s="680"/>
      <c r="E30" s="156">
        <v>6</v>
      </c>
      <c r="F30" s="601"/>
      <c r="G30" s="601"/>
      <c r="H30" s="601"/>
    </row>
    <row r="31" spans="1:8" ht="20.100000000000001" customHeight="1">
      <c r="A31" s="602">
        <v>5</v>
      </c>
      <c r="B31" s="680" t="s">
        <v>772</v>
      </c>
      <c r="C31" s="680"/>
      <c r="D31" s="680"/>
      <c r="E31" s="156">
        <v>9</v>
      </c>
      <c r="F31" s="601"/>
      <c r="G31" s="601"/>
      <c r="H31" s="601"/>
    </row>
    <row r="32" spans="1:8" ht="20.100000000000001" customHeight="1">
      <c r="A32" s="603">
        <v>6</v>
      </c>
      <c r="B32" s="682" t="s">
        <v>773</v>
      </c>
      <c r="C32" s="682"/>
      <c r="D32" s="682"/>
      <c r="E32" s="155">
        <v>12</v>
      </c>
    </row>
    <row r="33" spans="1:5" ht="20.25" customHeight="1">
      <c r="A33" s="681" t="str">
        <f>IF(E32&gt;Basic!B5, "You are exceeding the completion schedule of " &amp; Basic!B5 &amp; " months as specified in the bidding documents.", "")</f>
        <v/>
      </c>
      <c r="B33" s="681"/>
      <c r="C33" s="681"/>
      <c r="D33" s="681"/>
      <c r="E33" s="681"/>
    </row>
    <row r="34" spans="1:5" ht="15.75" customHeight="1">
      <c r="D34" s="39"/>
    </row>
    <row r="35" spans="1:5" ht="33" customHeight="1">
      <c r="A35" s="38" t="s">
        <v>7</v>
      </c>
      <c r="B35" s="74" t="str">
        <f>'Attach 3(JV)'!B24</f>
        <v/>
      </c>
      <c r="D35" s="39" t="str">
        <f>'Attach 3(JV)'!D24</f>
        <v>Printed Name :</v>
      </c>
      <c r="E35" s="323" t="str">
        <f>'Attach 3(JV)'!E24</f>
        <v/>
      </c>
    </row>
    <row r="36" spans="1:5" ht="22.5" customHeight="1">
      <c r="A36" s="38" t="s">
        <v>8</v>
      </c>
      <c r="B36" s="323" t="str">
        <f>'Attach 3(JV)'!B25</f>
        <v/>
      </c>
      <c r="D36" s="39" t="str">
        <f>'Attach 3(JV)'!D25</f>
        <v>Designation :</v>
      </c>
      <c r="E36" s="323" t="str">
        <f>'Attach 3(JV)'!E25</f>
        <v/>
      </c>
    </row>
    <row r="37" spans="1:5" ht="8.25" customHeight="1">
      <c r="D37" s="39"/>
      <c r="E37" s="41"/>
    </row>
    <row r="38" spans="1:5" ht="12" customHeight="1">
      <c r="A38" s="40"/>
    </row>
    <row r="39" spans="1:5" ht="51" customHeight="1">
      <c r="A39" s="47" t="s">
        <v>397</v>
      </c>
      <c r="B39" s="605" t="s">
        <v>396</v>
      </c>
      <c r="C39" s="605"/>
      <c r="D39" s="605"/>
      <c r="E39" s="605"/>
    </row>
    <row r="40" spans="1:5" ht="20.100000000000001" customHeight="1"/>
    <row r="41" spans="1:5" ht="20.100000000000001" customHeight="1">
      <c r="A41" s="40"/>
    </row>
    <row r="42" spans="1:5" ht="20.100000000000001" customHeight="1"/>
    <row r="43" spans="1:5" ht="20.100000000000001" customHeight="1">
      <c r="A43" s="40"/>
    </row>
    <row r="44" spans="1:5" ht="20.100000000000001" customHeight="1"/>
    <row r="45" spans="1:5" ht="20.100000000000001" customHeight="1">
      <c r="A45" s="40"/>
    </row>
    <row r="46" spans="1:5" ht="20.100000000000001" customHeight="1"/>
    <row r="47" spans="1:5" ht="20.100000000000001" customHeight="1"/>
    <row r="48" spans="1:5" ht="20.100000000000001" customHeight="1"/>
    <row r="49" ht="20.100000000000001" customHeight="1"/>
  </sheetData>
  <sheetProtection password="8242" sheet="1" selectLockedCells="1"/>
  <customSheetViews>
    <customSheetView guid="{568F3CA5-E4AA-42C0-A3F9-2E87F5C640E3}" scale="90" showPageBreaks="1" showGridLines="0" fitToPage="1" printArea="1" view="pageBreakPreview">
      <selection activeCell="E32" sqref="E32"/>
      <rowBreaks count="1" manualBreakCount="1">
        <brk id="20" max="4" man="1"/>
      </rowBreaks>
      <pageMargins left="0.75" right="0.63" top="0.57999999999999996" bottom="0.6" header="0.34" footer="0.35"/>
      <pageSetup scale="92" fitToHeight="2" orientation="portrait" r:id="rId1"/>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3"/>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19"/>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0"/>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1"/>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3"/>
      <headerFooter alignWithMargins="0">
        <oddFooter>&amp;R&amp;"Book Antiqua,Bold"&amp;8 Page &amp;P of &amp;N</oddFooter>
      </headerFooter>
    </customSheetView>
  </customSheetViews>
  <mergeCells count="25">
    <mergeCell ref="B27:D27"/>
    <mergeCell ref="B30:D30"/>
    <mergeCell ref="B25:D25"/>
    <mergeCell ref="B23:D23"/>
    <mergeCell ref="B39:E39"/>
    <mergeCell ref="B28:D28"/>
    <mergeCell ref="B29:D29"/>
    <mergeCell ref="A33:E33"/>
    <mergeCell ref="B32:D32"/>
    <mergeCell ref="A19:E19"/>
    <mergeCell ref="A26:E26"/>
    <mergeCell ref="B31:D31"/>
    <mergeCell ref="A3:E3"/>
    <mergeCell ref="A5:E5"/>
    <mergeCell ref="A16:E16"/>
    <mergeCell ref="B9:D9"/>
    <mergeCell ref="B10:D10"/>
    <mergeCell ref="B11:D11"/>
    <mergeCell ref="B12:D12"/>
    <mergeCell ref="A8:D8"/>
    <mergeCell ref="B22:D22"/>
    <mergeCell ref="B21:D21"/>
    <mergeCell ref="B24:D24"/>
    <mergeCell ref="B18:D18"/>
    <mergeCell ref="B20:D20"/>
  </mergeCells>
  <phoneticPr fontId="6" type="noConversion"/>
  <pageMargins left="0.75" right="0.63" top="0.57999999999999996" bottom="0.6" header="0.34" footer="0.35"/>
  <pageSetup scale="92" fitToHeight="2" orientation="portrait" r:id="rId24"/>
  <headerFooter alignWithMargins="0">
    <oddFooter>&amp;R&amp;"Book Antiqua,Bold"&amp;8 Page &amp;P of &amp;N</oddFooter>
  </headerFooter>
  <rowBreaks count="1" manualBreakCount="1">
    <brk id="20" max="4" man="1"/>
  </rowBreaks>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sheetPr>
  <dimension ref="A1:I30"/>
  <sheetViews>
    <sheetView showGridLines="0" view="pageBreakPreview" zoomScaleNormal="100" zoomScaleSheetLayoutView="100" workbookViewId="0">
      <selection activeCell="I12" sqref="I12"/>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 xml:space="preserve">Specification No. :5002001128/OTHERS/DOM/K00 - NR3 RHQ -1
</v>
      </c>
      <c r="B1" s="19"/>
      <c r="C1" s="19"/>
      <c r="D1" s="19"/>
      <c r="E1" s="20" t="str">
        <f>"Attachment-10 "</f>
        <v xml:space="preserve">Attachment-10 </v>
      </c>
    </row>
    <row r="3" spans="1:9" ht="43.5" customHeight="1">
      <c r="A3" s="686" t="str">
        <f>'Attach 3(JV)'!A3</f>
        <v>Shifting/ Modification of 400 kV, 765 kV HVAC &amp; 800 kV HVDC Transmission lines within ROW of “Gorakhpur Link Expressway” being constructed by UPEIDA</v>
      </c>
      <c r="B3" s="686"/>
      <c r="C3" s="686"/>
      <c r="D3" s="686"/>
      <c r="E3" s="686"/>
      <c r="F3" s="2"/>
      <c r="G3" s="8"/>
      <c r="H3" s="2"/>
    </row>
    <row r="4" spans="1:9" ht="20.100000000000001" customHeight="1">
      <c r="A4" s="5"/>
      <c r="H4" s="9"/>
      <c r="I4" s="10"/>
    </row>
    <row r="5" spans="1:9" ht="20.100000000000001" customHeight="1">
      <c r="A5" s="687" t="s">
        <v>395</v>
      </c>
      <c r="B5" s="687"/>
      <c r="C5" s="687"/>
      <c r="D5" s="687"/>
      <c r="E5" s="687"/>
      <c r="F5" s="3"/>
      <c r="H5" s="9"/>
      <c r="I5" s="12"/>
    </row>
    <row r="6" spans="1:9" ht="20.100000000000001" customHeight="1">
      <c r="A6" s="6"/>
      <c r="H6" s="9"/>
      <c r="I6" s="12"/>
    </row>
    <row r="7" spans="1:9" ht="20.100000000000001" customHeight="1">
      <c r="A7" s="14" t="str">
        <f>'Attach 3(JV)'!A7</f>
        <v>Bidder’s Name and Address (Sole Bidder) :</v>
      </c>
      <c r="E7" s="15" t="str">
        <f>'Attach 3(JV)'!E7</f>
        <v>To:</v>
      </c>
      <c r="H7" s="9"/>
      <c r="I7" s="12"/>
    </row>
    <row r="8" spans="1:9" ht="36" customHeight="1">
      <c r="A8" s="684" t="str">
        <f>'Attach 3(JV)'!A8</f>
        <v/>
      </c>
      <c r="B8" s="684"/>
      <c r="C8" s="684"/>
      <c r="D8" s="684"/>
      <c r="E8" s="11" t="str">
        <f>'Attach 3(JV)'!E8</f>
        <v>Contracts &amp; Material Deptt.</v>
      </c>
      <c r="H8" s="9"/>
      <c r="I8" s="12"/>
    </row>
    <row r="9" spans="1:9" ht="20.100000000000001" customHeight="1">
      <c r="A9" s="13" t="s">
        <v>372</v>
      </c>
      <c r="B9" s="643" t="str">
        <f>'Attach 3(JV)'!B9</f>
        <v/>
      </c>
      <c r="C9" s="643"/>
      <c r="D9" s="643"/>
      <c r="E9" s="11" t="str">
        <f>'Attach 3(JV)'!E9</f>
        <v>Power Grid Corporation of India Ltd.,</v>
      </c>
      <c r="H9" s="9"/>
      <c r="I9" s="12"/>
    </row>
    <row r="10" spans="1:9" ht="20.100000000000001" customHeight="1">
      <c r="A10" s="13" t="s">
        <v>373</v>
      </c>
      <c r="B10" s="643" t="str">
        <f>'Attach 3(JV)'!B10</f>
        <v/>
      </c>
      <c r="C10" s="643"/>
      <c r="D10" s="643"/>
      <c r="E10" s="11" t="str">
        <f>'Attach 3(JV)'!E10</f>
        <v>12, Rana Pratap Marg</v>
      </c>
      <c r="H10" s="9"/>
      <c r="I10" s="12"/>
    </row>
    <row r="11" spans="1:9" ht="20.100000000000001" customHeight="1">
      <c r="B11" s="643" t="str">
        <f>'Attach 3(JV)'!B11</f>
        <v/>
      </c>
      <c r="C11" s="643"/>
      <c r="D11" s="643"/>
      <c r="E11" s="11" t="str">
        <f>'Attach 3(JV)'!E11</f>
        <v>Lucknow (U.P.) - 226001</v>
      </c>
    </row>
    <row r="12" spans="1:9" ht="20.100000000000001" customHeight="1">
      <c r="A12" s="6"/>
      <c r="B12" s="643" t="str">
        <f>'Attach 3(JV)'!B12</f>
        <v/>
      </c>
      <c r="C12" s="643"/>
      <c r="D12" s="643"/>
      <c r="E12" s="11"/>
    </row>
    <row r="13" spans="1:9" ht="20.100000000000001" customHeight="1">
      <c r="A13" s="6"/>
      <c r="B13" s="217"/>
      <c r="C13" s="217"/>
      <c r="D13" s="217"/>
      <c r="G13" s="11"/>
    </row>
    <row r="14" spans="1:9" ht="20.100000000000001" customHeight="1">
      <c r="A14" s="4" t="s">
        <v>366</v>
      </c>
    </row>
    <row r="15" spans="1:9" ht="20.100000000000001" customHeight="1">
      <c r="A15" s="6"/>
    </row>
    <row r="16" spans="1:9" s="473" customFormat="1" ht="48.75" customHeight="1">
      <c r="A16" s="685" t="s">
        <v>591</v>
      </c>
      <c r="B16" s="685"/>
      <c r="C16" s="685"/>
      <c r="D16" s="685"/>
      <c r="E16" s="685"/>
      <c r="F16" s="472"/>
      <c r="G16" s="472"/>
      <c r="H16" s="472"/>
    </row>
    <row r="17" spans="1:5" ht="33" customHeight="1">
      <c r="D17" s="22"/>
    </row>
    <row r="18" spans="1:5" ht="33" customHeight="1">
      <c r="A18" s="21" t="s">
        <v>7</v>
      </c>
      <c r="B18" s="232" t="str">
        <f>'Attach 3(JV)'!B24</f>
        <v/>
      </c>
      <c r="C18" s="18"/>
      <c r="D18" s="22" t="s">
        <v>5</v>
      </c>
      <c r="E18" s="329" t="str">
        <f>'Attach 3(JV)'!E24</f>
        <v/>
      </c>
    </row>
    <row r="19" spans="1:5" ht="33" customHeight="1">
      <c r="A19" s="21" t="s">
        <v>8</v>
      </c>
      <c r="B19" s="329" t="str">
        <f>'Attach 3(JV)'!B25</f>
        <v/>
      </c>
      <c r="C19" s="18"/>
      <c r="D19" s="22" t="s">
        <v>6</v>
      </c>
      <c r="E19" s="329" t="str">
        <f>'Attach 3(JV)'!E25</f>
        <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8242" sheet="1" selectLockedCells="1"/>
  <customSheetViews>
    <customSheetView guid="{568F3CA5-E4AA-42C0-A3F9-2E87F5C640E3}" showPageBreaks="1" showGridLines="0" printArea="1" view="pageBreakPreview">
      <selection activeCell="I12" sqref="I12"/>
      <pageMargins left="0.75" right="0.63" top="0.57999999999999996" bottom="0.6" header="0.34" footer="0.35"/>
      <pageSetup scale="98"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8" orientation="portrait" r:id="rId23"/>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4"/>
  <headerFooter alignWithMargins="0">
    <oddFooter>&amp;R&amp;"Book Antiqua,Bold"&amp;8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sheetPr>
  <dimension ref="A1:Z85"/>
  <sheetViews>
    <sheetView showGridLines="0" view="pageBreakPreview" topLeftCell="A15"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 xml:space="preserve">Specification No. :5002001128/OTHERS/DOM/K00 - NR3 RHQ -1
</v>
      </c>
      <c r="B1" s="24"/>
      <c r="C1" s="24"/>
      <c r="D1" s="24"/>
      <c r="E1" s="25" t="str">
        <f>"Attachment-11 "</f>
        <v xml:space="preserve">Attachment-11 </v>
      </c>
    </row>
    <row r="2" spans="1:26" ht="19.5" customHeight="1">
      <c r="Z2" s="195">
        <f>'Attach 3(JV)'!Z2</f>
        <v>0</v>
      </c>
    </row>
    <row r="3" spans="1:26" ht="55.5" customHeight="1">
      <c r="A3" s="637" t="str">
        <f>'Attach 3(QR)'!A3</f>
        <v>Shifting/ Modification of 400 kV, 765 kV HVAC &amp; 800 kV HVDC Transmission lines within ROW of “Gorakhpur Link Expressway” being constructed by UPEIDA</v>
      </c>
      <c r="B3" s="637"/>
      <c r="C3" s="637"/>
      <c r="D3" s="637"/>
      <c r="E3" s="637"/>
      <c r="F3" s="28"/>
      <c r="G3" s="29"/>
      <c r="H3" s="28"/>
    </row>
    <row r="4" spans="1:26" ht="19.5" customHeight="1">
      <c r="A4" s="30"/>
      <c r="H4" s="32"/>
      <c r="I4" s="10"/>
    </row>
    <row r="5" spans="1:26" ht="19.5" customHeight="1">
      <c r="A5" s="638" t="s">
        <v>398</v>
      </c>
      <c r="B5" s="638"/>
      <c r="C5" s="638"/>
      <c r="D5" s="638"/>
      <c r="E5" s="638"/>
      <c r="F5" s="33"/>
      <c r="H5" s="32"/>
      <c r="I5" s="12"/>
    </row>
    <row r="6" spans="1:26" ht="19.5" customHeight="1">
      <c r="A6" s="34"/>
      <c r="H6" s="32"/>
      <c r="I6" s="12"/>
    </row>
    <row r="7" spans="1:26" ht="19.5" customHeight="1">
      <c r="A7" s="35" t="str">
        <f>'Attach 3(JV)'!A7</f>
        <v>Bidder’s Name and Address (Sole Bidder) :</v>
      </c>
      <c r="B7" s="34"/>
      <c r="C7" s="34"/>
      <c r="D7" s="15" t="str">
        <f>'Attach 3(JV)'!E7</f>
        <v>To:</v>
      </c>
      <c r="H7" s="32"/>
      <c r="I7" s="12"/>
    </row>
    <row r="8" spans="1:26" ht="36" customHeight="1">
      <c r="A8" s="636" t="str">
        <f>'Attach 3(JV)'!A8</f>
        <v/>
      </c>
      <c r="B8" s="636"/>
      <c r="C8" s="636"/>
      <c r="D8" s="11" t="str">
        <f>'Attach 3(JV)'!E8</f>
        <v>Contracts &amp; Material Deptt.</v>
      </c>
      <c r="H8" s="32"/>
      <c r="I8" s="12"/>
    </row>
    <row r="9" spans="1:26" ht="19.5" customHeight="1">
      <c r="A9" s="13" t="s">
        <v>372</v>
      </c>
      <c r="B9" s="643" t="str">
        <f>'Attach 3(JV)'!B9</f>
        <v/>
      </c>
      <c r="C9" s="643"/>
      <c r="D9" s="11" t="str">
        <f>'Attach 3(JV)'!E9</f>
        <v>Power Grid Corporation of India Ltd.,</v>
      </c>
      <c r="H9" s="32"/>
      <c r="I9" s="12"/>
    </row>
    <row r="10" spans="1:26" ht="19.5" customHeight="1">
      <c r="A10" s="13" t="s">
        <v>373</v>
      </c>
      <c r="B10" s="643" t="str">
        <f>'Attach 3(JV)'!B10</f>
        <v/>
      </c>
      <c r="C10" s="643"/>
      <c r="D10" s="11" t="str">
        <f>'Attach 3(JV)'!E10</f>
        <v>12, Rana Pratap Marg</v>
      </c>
      <c r="H10" s="32"/>
      <c r="I10" s="12"/>
    </row>
    <row r="11" spans="1:26" ht="19.5" customHeight="1">
      <c r="B11" s="643" t="str">
        <f>'Attach 3(JV)'!B11</f>
        <v/>
      </c>
      <c r="C11" s="643"/>
      <c r="D11" s="11" t="str">
        <f>'Attach 3(JV)'!E11</f>
        <v>Lucknow (U.P.) - 226001</v>
      </c>
    </row>
    <row r="12" spans="1:26" ht="19.5" customHeight="1">
      <c r="A12" s="34"/>
      <c r="B12" s="643" t="str">
        <f>'Attach 3(JV)'!B12</f>
        <v/>
      </c>
      <c r="C12" s="643"/>
      <c r="D12" s="11"/>
    </row>
    <row r="13" spans="1:26" ht="19.5" customHeight="1">
      <c r="A13" s="31" t="s">
        <v>366</v>
      </c>
      <c r="D13" s="43"/>
    </row>
    <row r="14" spans="1:26" ht="9.9499999999999993" customHeight="1">
      <c r="A14" s="34"/>
    </row>
    <row r="15" spans="1:26" ht="174" customHeight="1">
      <c r="A15" s="691" t="s">
        <v>551</v>
      </c>
      <c r="B15" s="639"/>
      <c r="C15" s="639"/>
      <c r="D15" s="639"/>
      <c r="E15" s="639"/>
      <c r="F15" s="36"/>
      <c r="G15" s="36"/>
      <c r="H15" s="36"/>
    </row>
    <row r="16" spans="1:26" ht="20.25" customHeight="1">
      <c r="A16" s="34"/>
      <c r="B16" s="34"/>
      <c r="C16" s="34"/>
      <c r="D16" s="34"/>
      <c r="E16" s="34"/>
      <c r="F16" s="36"/>
      <c r="G16" s="36"/>
      <c r="H16" s="36"/>
    </row>
    <row r="17" spans="1:8" s="26" customFormat="1" ht="72" customHeight="1">
      <c r="A17" s="48" t="s">
        <v>370</v>
      </c>
      <c r="B17" s="675" t="s">
        <v>118</v>
      </c>
      <c r="C17" s="675"/>
      <c r="D17" s="48" t="s">
        <v>119</v>
      </c>
      <c r="E17" s="48" t="s">
        <v>120</v>
      </c>
      <c r="G17" s="36"/>
      <c r="H17" s="36"/>
    </row>
    <row r="18" spans="1:8" ht="26.1" customHeight="1">
      <c r="A18" s="116">
        <v>1</v>
      </c>
      <c r="B18" s="689"/>
      <c r="C18" s="689"/>
      <c r="D18" s="333"/>
      <c r="E18" s="333"/>
      <c r="F18" s="36"/>
      <c r="G18" s="36"/>
      <c r="H18" s="36"/>
    </row>
    <row r="19" spans="1:8" ht="26.1" customHeight="1">
      <c r="A19" s="116">
        <v>2</v>
      </c>
      <c r="B19" s="689"/>
      <c r="C19" s="689"/>
      <c r="D19" s="333"/>
      <c r="E19" s="333"/>
      <c r="F19" s="36"/>
      <c r="G19" s="36"/>
      <c r="H19" s="36"/>
    </row>
    <row r="20" spans="1:8" ht="26.1" customHeight="1">
      <c r="A20" s="116">
        <v>3</v>
      </c>
      <c r="B20" s="689"/>
      <c r="C20" s="689"/>
      <c r="D20" s="333"/>
      <c r="E20" s="333"/>
      <c r="F20" s="36"/>
      <c r="G20" s="36"/>
      <c r="H20" s="36"/>
    </row>
    <row r="21" spans="1:8" ht="26.1" customHeight="1">
      <c r="A21" s="116">
        <v>4</v>
      </c>
      <c r="B21" s="689"/>
      <c r="C21" s="689"/>
      <c r="D21" s="333"/>
      <c r="E21" s="333"/>
      <c r="F21" s="36"/>
      <c r="G21" s="36"/>
      <c r="H21" s="36"/>
    </row>
    <row r="22" spans="1:8" ht="26.1" customHeight="1">
      <c r="A22" s="116">
        <v>5</v>
      </c>
      <c r="B22" s="689"/>
      <c r="C22" s="689"/>
      <c r="D22" s="333"/>
      <c r="E22" s="333"/>
      <c r="F22" s="36"/>
      <c r="G22" s="36"/>
      <c r="H22" s="36"/>
    </row>
    <row r="23" spans="1:8" ht="26.1" customHeight="1">
      <c r="A23" s="116">
        <v>6</v>
      </c>
      <c r="B23" s="689"/>
      <c r="C23" s="689"/>
      <c r="D23" s="333"/>
      <c r="E23" s="333"/>
      <c r="F23" s="36"/>
      <c r="G23" s="36"/>
      <c r="H23" s="36"/>
    </row>
    <row r="24" spans="1:8" ht="82.5" customHeight="1">
      <c r="A24" s="628" t="s">
        <v>552</v>
      </c>
      <c r="B24" s="628"/>
      <c r="C24" s="628"/>
      <c r="D24" s="628"/>
      <c r="E24" s="628"/>
      <c r="F24" s="36"/>
      <c r="G24" s="36"/>
      <c r="H24" s="36"/>
    </row>
    <row r="25" spans="1:8" ht="159.75" customHeight="1">
      <c r="A25" s="629" t="s">
        <v>553</v>
      </c>
      <c r="B25" s="690"/>
      <c r="C25" s="690"/>
      <c r="D25" s="690"/>
      <c r="E25" s="690"/>
    </row>
    <row r="26" spans="1:8" ht="26.1" customHeight="1">
      <c r="A26" s="38" t="s">
        <v>7</v>
      </c>
      <c r="B26" s="74" t="str">
        <f>'Attach 3(JV)'!B24</f>
        <v/>
      </c>
      <c r="C26" s="39" t="s">
        <v>5</v>
      </c>
      <c r="D26" s="323" t="str">
        <f>'Attach 3(JV)'!E24</f>
        <v/>
      </c>
    </row>
    <row r="27" spans="1:8" ht="26.1" customHeight="1">
      <c r="A27" s="38" t="s">
        <v>8</v>
      </c>
      <c r="B27" s="323" t="str">
        <f>'Attach 3(JV)'!B25</f>
        <v/>
      </c>
      <c r="C27" s="39" t="s">
        <v>6</v>
      </c>
      <c r="D27" s="323" t="str">
        <f>'Attach 3(JV)'!E25</f>
        <v/>
      </c>
    </row>
    <row r="28" spans="1:8" ht="219.75" customHeight="1">
      <c r="A28" s="629" t="s">
        <v>554</v>
      </c>
      <c r="B28" s="690"/>
      <c r="C28" s="690"/>
      <c r="D28" s="690"/>
      <c r="E28" s="690"/>
    </row>
    <row r="29" spans="1:8" ht="20.100000000000001" hidden="1" customHeight="1">
      <c r="A29" s="23" t="str">
        <f>A1</f>
        <v xml:space="preserve">Specification No. :5002001128/OTHERS/DOM/K00 - NR3 RHQ -1
</v>
      </c>
      <c r="B29" s="24"/>
      <c r="C29" s="24"/>
      <c r="D29" s="24"/>
      <c r="E29" s="25" t="str">
        <f>E1</f>
        <v xml:space="preserve">Attachment-11 </v>
      </c>
    </row>
    <row r="30" spans="1:8" ht="19.5" hidden="1" customHeight="1"/>
    <row r="31" spans="1:8" ht="48" hidden="1" customHeight="1">
      <c r="A31" s="637" t="str">
        <f>A3</f>
        <v>Shifting/ Modification of 400 kV, 765 kV HVAC &amp; 800 kV HVDC Transmission lines within ROW of “Gorakhpur Link Expressway” being constructed by UPEIDA</v>
      </c>
      <c r="B31" s="637"/>
      <c r="C31" s="637"/>
      <c r="D31" s="637"/>
      <c r="E31" s="637"/>
    </row>
    <row r="32" spans="1:8" ht="19.5" hidden="1" customHeight="1">
      <c r="A32" s="30"/>
    </row>
    <row r="33" spans="1:5" ht="19.5" hidden="1" customHeight="1">
      <c r="A33" s="638" t="s">
        <v>398</v>
      </c>
      <c r="B33" s="638"/>
      <c r="C33" s="638"/>
      <c r="D33" s="638"/>
      <c r="E33" s="638"/>
    </row>
    <row r="34" spans="1:5" ht="19.5" hidden="1" customHeight="1">
      <c r="A34" s="34"/>
    </row>
    <row r="35" spans="1:5" ht="19.5" hidden="1" customHeight="1">
      <c r="A35" s="35" t="str">
        <f>'Attach 3(JV)'!A15</f>
        <v>Name(s) and Addresse(s) of other partner(s)</v>
      </c>
      <c r="B35" s="34"/>
      <c r="C35" s="34"/>
      <c r="D35" s="15" t="str">
        <f>D7</f>
        <v>To:</v>
      </c>
    </row>
    <row r="36" spans="1:5" ht="19.5" hidden="1" customHeight="1">
      <c r="A36" s="35" t="str">
        <f>'Attach 3(JV)'!B16</f>
        <v/>
      </c>
      <c r="B36" s="34"/>
      <c r="C36" s="34"/>
      <c r="D36" s="11" t="str">
        <f>D8</f>
        <v>Contracts &amp; Material Deptt.</v>
      </c>
    </row>
    <row r="37" spans="1:5" ht="19.5" hidden="1" customHeight="1">
      <c r="A37" s="13" t="s">
        <v>372</v>
      </c>
      <c r="B37" s="643" t="str">
        <f>'Attach 3(JV)'!B17:D17</f>
        <v xml:space="preserve">…… ……. …….. …… ……. …….. </v>
      </c>
      <c r="C37" s="643"/>
      <c r="D37" s="11" t="str">
        <f>D9</f>
        <v>Power Grid Corporation of India Ltd.,</v>
      </c>
    </row>
    <row r="38" spans="1:5" ht="19.5" hidden="1" customHeight="1">
      <c r="A38" s="13" t="s">
        <v>373</v>
      </c>
      <c r="B38" s="643" t="str">
        <f>'Attach 3(JV)'!B18:D18</f>
        <v xml:space="preserve">…… ……. …….. …… ……. …….. </v>
      </c>
      <c r="C38" s="643"/>
      <c r="D38" s="11" t="str">
        <f>D10</f>
        <v>12, Rana Pratap Marg</v>
      </c>
    </row>
    <row r="39" spans="1:5" ht="19.5" hidden="1" customHeight="1">
      <c r="B39" s="643" t="str">
        <f>'Attach 3(JV)'!B19:D19</f>
        <v xml:space="preserve">…… ……. …….. …… ……. …….. </v>
      </c>
      <c r="C39" s="643"/>
      <c r="D39" s="11" t="str">
        <f>D11</f>
        <v>Lucknow (U.P.) - 226001</v>
      </c>
    </row>
    <row r="40" spans="1:5" ht="19.5" hidden="1" customHeight="1">
      <c r="A40" s="34"/>
      <c r="B40" s="643" t="str">
        <f>'Attach 3(JV)'!B20:D20</f>
        <v xml:space="preserve">…… ……. …….. …… ……. …….. </v>
      </c>
      <c r="C40" s="643"/>
      <c r="D40" s="11"/>
    </row>
    <row r="41" spans="1:5" ht="19.5" hidden="1" customHeight="1">
      <c r="A41" s="31" t="s">
        <v>366</v>
      </c>
      <c r="D41" s="43"/>
    </row>
    <row r="42" spans="1:5" ht="19.5" hidden="1" customHeight="1">
      <c r="A42" s="34"/>
    </row>
    <row r="43" spans="1:5" ht="33.75" hidden="1" customHeight="1">
      <c r="A43" s="639" t="s">
        <v>399</v>
      </c>
      <c r="B43" s="639"/>
      <c r="C43" s="639"/>
      <c r="D43" s="639"/>
      <c r="E43" s="639"/>
    </row>
    <row r="44" spans="1:5" ht="19.5" hidden="1" customHeight="1">
      <c r="A44" s="34"/>
      <c r="B44" s="34"/>
      <c r="C44" s="34"/>
      <c r="D44" s="34"/>
      <c r="E44" s="34"/>
    </row>
    <row r="45" spans="1:5" ht="72" hidden="1" customHeight="1">
      <c r="A45" s="48" t="s">
        <v>370</v>
      </c>
      <c r="B45" s="675" t="s">
        <v>118</v>
      </c>
      <c r="C45" s="675"/>
      <c r="D45" s="48" t="s">
        <v>119</v>
      </c>
      <c r="E45" s="48" t="s">
        <v>120</v>
      </c>
    </row>
    <row r="46" spans="1:5" ht="25.5" hidden="1" customHeight="1">
      <c r="A46" s="116">
        <v>1</v>
      </c>
      <c r="B46" s="688"/>
      <c r="C46" s="688"/>
      <c r="D46" s="335"/>
      <c r="E46" s="335"/>
    </row>
    <row r="47" spans="1:5" ht="25.5" hidden="1" customHeight="1">
      <c r="A47" s="116">
        <v>2</v>
      </c>
      <c r="B47" s="688"/>
      <c r="C47" s="688"/>
      <c r="D47" s="335"/>
      <c r="E47" s="335"/>
    </row>
    <row r="48" spans="1:5" ht="25.5" hidden="1" customHeight="1">
      <c r="A48" s="116">
        <v>3</v>
      </c>
      <c r="B48" s="688"/>
      <c r="C48" s="688"/>
      <c r="D48" s="335"/>
      <c r="E48" s="335"/>
    </row>
    <row r="49" spans="1:5" ht="25.5" hidden="1" customHeight="1">
      <c r="A49" s="116">
        <v>4</v>
      </c>
      <c r="B49" s="688"/>
      <c r="C49" s="688"/>
      <c r="D49" s="335"/>
      <c r="E49" s="335"/>
    </row>
    <row r="50" spans="1:5" ht="25.5" hidden="1" customHeight="1">
      <c r="A50" s="116">
        <v>5</v>
      </c>
      <c r="B50" s="688"/>
      <c r="C50" s="688"/>
      <c r="D50" s="335"/>
      <c r="E50" s="335"/>
    </row>
    <row r="51" spans="1:5" ht="25.5" hidden="1" customHeight="1">
      <c r="A51" s="116">
        <v>6</v>
      </c>
      <c r="B51" s="688"/>
      <c r="C51" s="688"/>
      <c r="D51" s="335"/>
      <c r="E51" s="335"/>
    </row>
    <row r="52" spans="1:5" ht="27.95" hidden="1" customHeight="1">
      <c r="A52" s="34"/>
      <c r="B52" s="34"/>
      <c r="C52" s="34"/>
      <c r="D52" s="34"/>
      <c r="E52" s="34"/>
    </row>
    <row r="53" spans="1:5" ht="27.95" hidden="1" customHeight="1">
      <c r="A53" s="246"/>
      <c r="B53" s="246"/>
      <c r="C53" s="246"/>
      <c r="D53" s="246"/>
      <c r="E53" s="246"/>
    </row>
    <row r="54" spans="1:5" ht="27.95" hidden="1" customHeight="1">
      <c r="A54" s="246" t="s">
        <v>7</v>
      </c>
      <c r="B54" s="74" t="str">
        <f>B26</f>
        <v/>
      </c>
      <c r="C54" s="246" t="s">
        <v>5</v>
      </c>
      <c r="D54" s="246" t="str">
        <f>D26</f>
        <v/>
      </c>
      <c r="E54" s="246"/>
    </row>
    <row r="55" spans="1:5" ht="27.95" hidden="1" customHeight="1">
      <c r="A55" s="246" t="s">
        <v>8</v>
      </c>
      <c r="B55" s="246" t="str">
        <f>B27</f>
        <v/>
      </c>
      <c r="C55" s="246" t="s">
        <v>6</v>
      </c>
      <c r="D55" s="246" t="str">
        <f>D27</f>
        <v/>
      </c>
      <c r="E55" s="246"/>
    </row>
    <row r="56" spans="1:5" ht="27.95" hidden="1" customHeight="1">
      <c r="A56" s="246"/>
      <c r="B56" s="246"/>
      <c r="C56" s="246"/>
      <c r="D56" s="246"/>
      <c r="E56" s="246"/>
    </row>
    <row r="57" spans="1:5" ht="19.5" hidden="1" customHeight="1">
      <c r="A57" s="23" t="str">
        <f>A29</f>
        <v xml:space="preserve">Specification No. :5002001128/OTHERS/DOM/K00 - NR3 RHQ -1
</v>
      </c>
      <c r="B57" s="24"/>
      <c r="C57" s="24"/>
      <c r="D57" s="24"/>
      <c r="E57" s="25" t="str">
        <f>E29</f>
        <v xml:space="preserve">Attachment-11 </v>
      </c>
    </row>
    <row r="58" spans="1:5" ht="19.5" hidden="1" customHeight="1"/>
    <row r="59" spans="1:5" ht="48" hidden="1" customHeight="1">
      <c r="A59" s="637" t="str">
        <f>A31</f>
        <v>Shifting/ Modification of 400 kV, 765 kV HVAC &amp; 800 kV HVDC Transmission lines within ROW of “Gorakhpur Link Expressway” being constructed by UPEIDA</v>
      </c>
      <c r="B59" s="637"/>
      <c r="C59" s="637"/>
      <c r="D59" s="637"/>
      <c r="E59" s="637"/>
    </row>
    <row r="60" spans="1:5" ht="19.5" hidden="1" customHeight="1">
      <c r="A60" s="30"/>
    </row>
    <row r="61" spans="1:5" ht="19.5" hidden="1" customHeight="1">
      <c r="A61" s="638" t="s">
        <v>398</v>
      </c>
      <c r="B61" s="638"/>
      <c r="C61" s="638"/>
      <c r="D61" s="638"/>
      <c r="E61" s="638"/>
    </row>
    <row r="62" spans="1:5" ht="19.5" hidden="1" customHeight="1">
      <c r="A62" s="34"/>
    </row>
    <row r="63" spans="1:5" ht="19.5" hidden="1" customHeight="1">
      <c r="A63" s="35" t="str">
        <f>'Attach 3(JV)'!A15</f>
        <v>Name(s) and Addresse(s) of other partner(s)</v>
      </c>
      <c r="B63" s="34"/>
      <c r="C63" s="34"/>
      <c r="D63" s="15" t="str">
        <f>D7</f>
        <v>To:</v>
      </c>
    </row>
    <row r="64" spans="1:5" ht="19.5" hidden="1" customHeight="1">
      <c r="A64" s="35" t="str">
        <f>'Attach 3(JV)'!E16</f>
        <v/>
      </c>
      <c r="B64" s="34"/>
      <c r="C64" s="34"/>
      <c r="D64" s="11" t="str">
        <f>D8</f>
        <v>Contracts &amp; Material Deptt.</v>
      </c>
    </row>
    <row r="65" spans="1:5" ht="19.5" hidden="1" customHeight="1">
      <c r="A65" s="13" t="s">
        <v>372</v>
      </c>
      <c r="B65" s="643" t="str">
        <f>'Attach 3(JV)'!E17</f>
        <v/>
      </c>
      <c r="C65" s="643"/>
      <c r="D65" s="11" t="str">
        <f>D9</f>
        <v>Power Grid Corporation of India Ltd.,</v>
      </c>
    </row>
    <row r="66" spans="1:5" ht="19.5" hidden="1" customHeight="1">
      <c r="A66" s="13" t="s">
        <v>373</v>
      </c>
      <c r="B66" s="643" t="str">
        <f>'Attach 3(JV)'!E18</f>
        <v/>
      </c>
      <c r="C66" s="643"/>
      <c r="D66" s="11" t="str">
        <f>D10</f>
        <v>12, Rana Pratap Marg</v>
      </c>
    </row>
    <row r="67" spans="1:5" ht="19.5" hidden="1" customHeight="1">
      <c r="B67" s="643" t="str">
        <f>'Attach 3(JV)'!E19</f>
        <v/>
      </c>
      <c r="C67" s="643"/>
      <c r="D67" s="11" t="str">
        <f>D11</f>
        <v>Lucknow (U.P.) - 226001</v>
      </c>
    </row>
    <row r="68" spans="1:5" ht="19.5" hidden="1" customHeight="1">
      <c r="A68" s="34"/>
      <c r="B68" s="643" t="str">
        <f>'Attach 3(JV)'!E20</f>
        <v/>
      </c>
      <c r="C68" s="643"/>
      <c r="D68" s="11"/>
    </row>
    <row r="69" spans="1:5" ht="19.5" hidden="1" customHeight="1">
      <c r="A69" s="31" t="s">
        <v>366</v>
      </c>
      <c r="D69" s="43"/>
    </row>
    <row r="70" spans="1:5" ht="19.5" hidden="1" customHeight="1">
      <c r="A70" s="34"/>
    </row>
    <row r="71" spans="1:5" ht="33.75" hidden="1" customHeight="1">
      <c r="A71" s="639" t="s">
        <v>399</v>
      </c>
      <c r="B71" s="639"/>
      <c r="C71" s="639"/>
      <c r="D71" s="639"/>
      <c r="E71" s="639"/>
    </row>
    <row r="72" spans="1:5" ht="19.5" hidden="1" customHeight="1">
      <c r="A72" s="34"/>
      <c r="B72" s="34"/>
      <c r="C72" s="34"/>
      <c r="D72" s="34"/>
      <c r="E72" s="34"/>
    </row>
    <row r="73" spans="1:5" ht="72" hidden="1" customHeight="1">
      <c r="A73" s="48" t="s">
        <v>370</v>
      </c>
      <c r="B73" s="675" t="s">
        <v>118</v>
      </c>
      <c r="C73" s="675"/>
      <c r="D73" s="48" t="s">
        <v>119</v>
      </c>
      <c r="E73" s="48" t="s">
        <v>120</v>
      </c>
    </row>
    <row r="74" spans="1:5" ht="25.5" hidden="1" customHeight="1">
      <c r="A74" s="116">
        <v>1</v>
      </c>
      <c r="B74" s="688"/>
      <c r="C74" s="688"/>
      <c r="D74" s="335"/>
      <c r="E74" s="335"/>
    </row>
    <row r="75" spans="1:5" ht="25.5" hidden="1" customHeight="1">
      <c r="A75" s="116">
        <v>2</v>
      </c>
      <c r="B75" s="688"/>
      <c r="C75" s="688"/>
      <c r="D75" s="335"/>
      <c r="E75" s="335"/>
    </row>
    <row r="76" spans="1:5" ht="25.5" hidden="1" customHeight="1">
      <c r="A76" s="116">
        <v>3</v>
      </c>
      <c r="B76" s="688"/>
      <c r="C76" s="688"/>
      <c r="D76" s="335"/>
      <c r="E76" s="335"/>
    </row>
    <row r="77" spans="1:5" ht="25.5" hidden="1" customHeight="1">
      <c r="A77" s="116">
        <v>4</v>
      </c>
      <c r="B77" s="688"/>
      <c r="C77" s="688"/>
      <c r="D77" s="335"/>
      <c r="E77" s="335"/>
    </row>
    <row r="78" spans="1:5" ht="25.5" hidden="1" customHeight="1">
      <c r="A78" s="116">
        <v>5</v>
      </c>
      <c r="B78" s="688"/>
      <c r="C78" s="688"/>
      <c r="D78" s="335"/>
      <c r="E78" s="335"/>
    </row>
    <row r="79" spans="1:5" ht="25.5" hidden="1" customHeight="1">
      <c r="A79" s="116">
        <v>6</v>
      </c>
      <c r="B79" s="688"/>
      <c r="C79" s="688"/>
      <c r="D79" s="335"/>
      <c r="E79" s="335"/>
    </row>
    <row r="80" spans="1:5" ht="19.5" hidden="1" customHeight="1">
      <c r="A80" s="34"/>
      <c r="B80" s="34"/>
      <c r="C80" s="34"/>
      <c r="D80" s="34"/>
      <c r="E80" s="34"/>
    </row>
    <row r="81" spans="1:5" ht="24.75" hidden="1" customHeight="1">
      <c r="A81" s="246"/>
      <c r="B81" s="246"/>
      <c r="C81" s="246"/>
      <c r="D81" s="246"/>
      <c r="E81" s="246"/>
    </row>
    <row r="82" spans="1:5" ht="24.75" hidden="1" customHeight="1">
      <c r="A82" s="246" t="s">
        <v>7</v>
      </c>
      <c r="B82" s="74" t="str">
        <f>B54</f>
        <v/>
      </c>
      <c r="C82" s="246" t="s">
        <v>5</v>
      </c>
      <c r="D82" s="246" t="str">
        <f>D54</f>
        <v/>
      </c>
      <c r="E82" s="246"/>
    </row>
    <row r="83" spans="1:5" ht="24.75" hidden="1" customHeight="1">
      <c r="A83" s="246" t="s">
        <v>8</v>
      </c>
      <c r="B83" s="246" t="str">
        <f>B55</f>
        <v/>
      </c>
      <c r="C83" s="246" t="s">
        <v>6</v>
      </c>
      <c r="D83" s="246" t="str">
        <f>D55</f>
        <v/>
      </c>
      <c r="E83" s="246"/>
    </row>
    <row r="84" spans="1:5" ht="24.75" hidden="1" customHeight="1">
      <c r="A84" s="246"/>
      <c r="B84" s="246"/>
      <c r="C84" s="246"/>
      <c r="D84" s="246"/>
      <c r="E84" s="246"/>
    </row>
    <row r="85" spans="1:5" ht="37.5" hidden="1" customHeight="1">
      <c r="A85" s="69"/>
      <c r="B85" s="69"/>
      <c r="C85" s="69"/>
      <c r="D85" s="69"/>
      <c r="E85" s="69"/>
    </row>
  </sheetData>
  <sheetProtection password="8242" sheet="1" selectLockedCells="1"/>
  <customSheetViews>
    <customSheetView guid="{568F3CA5-E4AA-42C0-A3F9-2E87F5C640E3}" showPageBreaks="1" showGridLines="0" printArea="1" hiddenRows="1" view="pageBreakPreview" topLeftCell="A15">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19"/>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0"/>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1"/>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79:C79"/>
    <mergeCell ref="B74:C74"/>
    <mergeCell ref="B75:C75"/>
    <mergeCell ref="B76:C76"/>
    <mergeCell ref="B77:C77"/>
    <mergeCell ref="B78:C78"/>
  </mergeCells>
  <phoneticPr fontId="6" type="noConversion"/>
  <conditionalFormatting sqref="B55:B56 A29:A56 C29:E56 B29:B53 A81:A85 C81:E85 B81 B83:B85">
    <cfRule type="expression" dxfId="23" priority="1" stopIfTrue="1">
      <formula>$Z$2&lt;1</formula>
    </cfRule>
  </conditionalFormatting>
  <conditionalFormatting sqref="A57:E80">
    <cfRule type="expression" dxfId="22" priority="2" stopIfTrue="1">
      <formula>$Z$2&lt;2</formula>
    </cfRule>
  </conditionalFormatting>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sheetPr>
  <dimension ref="A1:I10"/>
  <sheetViews>
    <sheetView showGridLines="0" view="pageBreakPreview" zoomScale="90" zoomScaleNormal="100" zoomScaleSheetLayoutView="90" workbookViewId="0">
      <selection activeCell="L6" sqref="L6"/>
    </sheetView>
  </sheetViews>
  <sheetFormatPr defaultColWidth="9.140625" defaultRowHeight="16.5"/>
  <cols>
    <col min="1" max="1" width="12.140625" style="31" customWidth="1"/>
    <col min="2" max="2" width="28.42578125" style="31" customWidth="1"/>
    <col min="3" max="3" width="16" style="31" customWidth="1"/>
    <col min="4" max="4" width="29.1406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 xml:space="preserve">Specification No. :5002001128/OTHERS/DOM/K00 - NR3 RHQ -1
</v>
      </c>
      <c r="B1" s="24"/>
      <c r="C1" s="24"/>
      <c r="D1" s="24"/>
      <c r="E1" s="42" t="str">
        <f>"Attachment-12 "</f>
        <v xml:space="preserve">Attachment-12 </v>
      </c>
    </row>
    <row r="3" spans="1:7" ht="65.25" customHeight="1">
      <c r="A3" s="637" t="str">
        <f>'Attach 3(JV)'!A3</f>
        <v>Shifting/ Modification of 400 kV, 765 kV HVAC &amp; 800 kV HVDC Transmission lines within ROW of “Gorakhpur Link Expressway” being constructed by UPEIDA</v>
      </c>
      <c r="B3" s="637"/>
      <c r="C3" s="637"/>
      <c r="D3" s="637"/>
      <c r="E3" s="637"/>
      <c r="F3" s="28"/>
    </row>
    <row r="4" spans="1:7" ht="20.100000000000001" customHeight="1">
      <c r="A4" s="30"/>
      <c r="F4" s="32"/>
      <c r="G4" s="10"/>
    </row>
    <row r="5" spans="1:7" ht="20.100000000000001" customHeight="1">
      <c r="A5" s="638" t="s">
        <v>400</v>
      </c>
      <c r="B5" s="638"/>
      <c r="C5" s="638"/>
      <c r="D5" s="638"/>
      <c r="E5" s="638"/>
      <c r="F5" s="32"/>
      <c r="G5" s="12"/>
    </row>
    <row r="6" spans="1:7" ht="258" customHeight="1">
      <c r="A6" s="692" t="s">
        <v>760</v>
      </c>
      <c r="B6" s="692"/>
      <c r="C6" s="692"/>
      <c r="D6" s="692"/>
      <c r="E6" s="692"/>
      <c r="F6" s="32"/>
      <c r="G6" s="12"/>
    </row>
    <row r="7" spans="1:7" ht="24" customHeight="1">
      <c r="C7" s="38"/>
    </row>
    <row r="8" spans="1:7" ht="24" customHeight="1">
      <c r="A8" s="38" t="s">
        <v>7</v>
      </c>
      <c r="B8" s="233" t="str">
        <f>'Attach 3(JV)'!B24</f>
        <v/>
      </c>
      <c r="C8" s="38" t="s">
        <v>5</v>
      </c>
      <c r="D8" s="330" t="str">
        <f>'Attach 3(JV)'!E24</f>
        <v/>
      </c>
    </row>
    <row r="9" spans="1:7" ht="24" customHeight="1">
      <c r="A9" s="38" t="s">
        <v>8</v>
      </c>
      <c r="B9" s="330" t="str">
        <f>'Attach 3(JV)'!B25</f>
        <v/>
      </c>
      <c r="C9" s="38" t="s">
        <v>164</v>
      </c>
      <c r="D9" s="330" t="str">
        <f>'Attach 3(JV)'!E25</f>
        <v/>
      </c>
    </row>
    <row r="10" spans="1:7" ht="24" customHeight="1">
      <c r="A10" s="35"/>
      <c r="B10" s="35"/>
      <c r="C10" s="38"/>
      <c r="D10" s="39"/>
      <c r="E10" s="35"/>
    </row>
  </sheetData>
  <sheetProtection password="8242" sheet="1" selectLockedCells="1"/>
  <customSheetViews>
    <customSheetView guid="{568F3CA5-E4AA-42C0-A3F9-2E87F5C640E3}" scale="90" showPageBreaks="1" showGridLines="0" printArea="1" hiddenColumns="1" view="pageBreakPreview">
      <selection activeCell="L6" sqref="L6"/>
      <pageMargins left="1" right="0.47" top="0.36" bottom="0.48" header="0.28000000000000003" footer="0.23"/>
      <pageSetup scale="90" orientation="portrait" r:id="rId1"/>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1F125E51-1799-42D0-B41E-DC039BB17D59}" scale="90" showPageBreaks="1" showGridLines="0" printArea="1" hiddenRows="1" hiddenColumns="1" view="pageBreakPreview" topLeftCell="A9">
      <selection activeCell="E29" sqref="E29"/>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s>
  <mergeCells count="3">
    <mergeCell ref="A6:E6"/>
    <mergeCell ref="A3:E3"/>
    <mergeCell ref="A5:E5"/>
  </mergeCells>
  <phoneticPr fontId="6" type="noConversion"/>
  <pageMargins left="1" right="0.47" top="0.36" bottom="0.48" header="0.28000000000000003" footer="0.23"/>
  <pageSetup scale="90" orientation="portrait" r:id="rId24"/>
  <headerFooter alignWithMargins="0">
    <oddFooter>&amp;R&amp;"Book Antiqua,Bold"&amp;8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sheetPr>
  <dimension ref="A1:I39"/>
  <sheetViews>
    <sheetView showGridLines="0" view="pageBreakPreview" zoomScaleNormal="100" zoomScaleSheetLayoutView="100" workbookViewId="0">
      <selection activeCell="J16" sqref="J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 xml:space="preserve">Specification No. :5002001128/OTHERS/DOM/K00 - NR3 RHQ -1
</v>
      </c>
      <c r="B1" s="24"/>
      <c r="C1" s="24"/>
      <c r="D1" s="24"/>
      <c r="E1" s="25" t="str">
        <f>"Attachment-13 "</f>
        <v xml:space="preserve">Attachment-13 </v>
      </c>
    </row>
    <row r="3" spans="1:9" ht="68.25" customHeight="1">
      <c r="A3" s="637" t="str">
        <f>'Attach 3(JV)'!A3</f>
        <v>Shifting/ Modification of 400 kV, 765 kV HVAC &amp; 800 kV HVDC Transmission lines within ROW of “Gorakhpur Link Expressway” being constructed by UPEIDA</v>
      </c>
      <c r="B3" s="637"/>
      <c r="C3" s="637"/>
      <c r="D3" s="637"/>
      <c r="E3" s="637"/>
      <c r="F3" s="28"/>
      <c r="G3" s="29"/>
      <c r="H3" s="28"/>
    </row>
    <row r="4" spans="1:9" ht="20.100000000000001" customHeight="1">
      <c r="A4" s="30"/>
      <c r="H4" s="32"/>
      <c r="I4" s="10"/>
    </row>
    <row r="5" spans="1:9" ht="20.100000000000001" customHeight="1">
      <c r="A5" s="638" t="s">
        <v>1</v>
      </c>
      <c r="B5" s="638"/>
      <c r="C5" s="638"/>
      <c r="D5" s="638"/>
      <c r="E5" s="638"/>
      <c r="F5" s="33"/>
      <c r="H5" s="32"/>
      <c r="I5" s="12"/>
    </row>
    <row r="6" spans="1:9" ht="20.100000000000001" customHeight="1">
      <c r="A6" s="34"/>
      <c r="H6" s="32"/>
      <c r="I6" s="12"/>
    </row>
    <row r="7" spans="1:9" ht="20.100000000000001" customHeight="1">
      <c r="A7" s="35" t="str">
        <f>'Attach 3(JV)'!A7</f>
        <v>Bidder’s Name and Address (Sole Bidder) :</v>
      </c>
      <c r="E7" s="15" t="str">
        <f>'Attach 3(JV)'!E7</f>
        <v>To:</v>
      </c>
      <c r="H7" s="32"/>
      <c r="I7" s="12"/>
    </row>
    <row r="8" spans="1:9" ht="36" customHeight="1">
      <c r="A8" s="636" t="str">
        <f>'Attach 3(JV)'!A8</f>
        <v/>
      </c>
      <c r="B8" s="636"/>
      <c r="C8" s="636"/>
      <c r="D8" s="636"/>
      <c r="E8" s="11" t="str">
        <f>'Attach 3(JV)'!E8</f>
        <v>Contracts &amp; Material Deptt.</v>
      </c>
      <c r="H8" s="32"/>
      <c r="I8" s="12"/>
    </row>
    <row r="9" spans="1:9" ht="20.100000000000001" customHeight="1">
      <c r="A9" s="13" t="s">
        <v>372</v>
      </c>
      <c r="B9" s="643" t="str">
        <f>'Attach 3(JV)'!B9</f>
        <v/>
      </c>
      <c r="C9" s="643"/>
      <c r="D9" s="643"/>
      <c r="E9" s="11" t="str">
        <f>'Attach 3(JV)'!E9</f>
        <v>Power Grid Corporation of India Ltd.,</v>
      </c>
      <c r="H9" s="32"/>
      <c r="I9" s="12"/>
    </row>
    <row r="10" spans="1:9" ht="20.100000000000001" customHeight="1">
      <c r="A10" s="13" t="s">
        <v>373</v>
      </c>
      <c r="B10" s="643" t="str">
        <f>'Attach 3(JV)'!B10</f>
        <v/>
      </c>
      <c r="C10" s="643"/>
      <c r="D10" s="643"/>
      <c r="E10" s="11" t="str">
        <f>'Attach 3(JV)'!E10</f>
        <v>12, Rana Pratap Marg</v>
      </c>
      <c r="H10" s="32"/>
      <c r="I10" s="12"/>
    </row>
    <row r="11" spans="1:9" ht="20.100000000000001" customHeight="1">
      <c r="B11" s="643" t="str">
        <f>'Attach 3(JV)'!B11</f>
        <v/>
      </c>
      <c r="C11" s="643"/>
      <c r="D11" s="643"/>
      <c r="E11" s="11" t="str">
        <f>'Attach 3(JV)'!E11</f>
        <v>Lucknow (U.P.) - 226001</v>
      </c>
      <c r="G11" s="63" t="s">
        <v>487</v>
      </c>
    </row>
    <row r="12" spans="1:9" ht="20.100000000000001" customHeight="1">
      <c r="A12" s="34"/>
      <c r="B12" s="643" t="str">
        <f>'Attach 3(JV)'!B12</f>
        <v/>
      </c>
      <c r="C12" s="643"/>
      <c r="D12" s="643"/>
      <c r="E12" s="11"/>
    </row>
    <row r="13" spans="1:9" ht="20.100000000000001" customHeight="1">
      <c r="A13" s="34"/>
      <c r="B13" s="161"/>
      <c r="C13" s="161"/>
      <c r="D13" s="161"/>
      <c r="E13" s="27"/>
    </row>
    <row r="14" spans="1:9" ht="20.100000000000001" customHeight="1">
      <c r="A14" s="31" t="s">
        <v>366</v>
      </c>
    </row>
    <row r="15" spans="1:9" ht="20.100000000000001" customHeight="1">
      <c r="A15" s="34"/>
    </row>
    <row r="16" spans="1:9" ht="45" customHeight="1">
      <c r="A16" s="639" t="s">
        <v>2</v>
      </c>
      <c r="B16" s="639"/>
      <c r="C16" s="639"/>
      <c r="D16" s="639"/>
      <c r="E16" s="639"/>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7</v>
      </c>
      <c r="B24" s="74" t="str">
        <f>'Attach 3(JV)'!B24</f>
        <v/>
      </c>
      <c r="C24" s="41"/>
      <c r="D24" s="39" t="s">
        <v>5</v>
      </c>
      <c r="E24" s="323" t="str">
        <f>'Attach 3(JV)'!E24</f>
        <v/>
      </c>
    </row>
    <row r="25" spans="1:5" ht="33" customHeight="1">
      <c r="A25" s="38" t="s">
        <v>8</v>
      </c>
      <c r="B25" s="323" t="str">
        <f>'Attach 3(JV)'!B25</f>
        <v/>
      </c>
      <c r="C25" s="41"/>
      <c r="D25" s="39" t="s">
        <v>6</v>
      </c>
      <c r="E25" s="323"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8242" sheet="1" selectLockedCells="1"/>
  <customSheetViews>
    <customSheetView guid="{568F3CA5-E4AA-42C0-A3F9-2E87F5C640E3}" showPageBreaks="1" showGridLines="0" printArea="1" view="pageBreakPreview">
      <selection activeCell="J16" sqref="J16"/>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zoomScaleNormal="100" zoomScaleSheetLayoutView="100" workbookViewId="0">
      <selection activeCell="J16" sqref="J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 xml:space="preserve">Specification No. :5002001128/OTHERS/DOM/K00 - NR3 RHQ -1
</v>
      </c>
      <c r="B1" s="24"/>
      <c r="C1" s="24"/>
      <c r="D1" s="24"/>
      <c r="E1" s="25" t="str">
        <f>"Attachment-14 "</f>
        <v xml:space="preserve">Attachment-14 </v>
      </c>
    </row>
    <row r="3" spans="1:9" ht="42.75" customHeight="1">
      <c r="A3" s="637" t="str">
        <f>'Attach 3(JV)'!A3</f>
        <v>Shifting/ Modification of 400 kV, 765 kV HVAC &amp; 800 kV HVDC Transmission lines within ROW of “Gorakhpur Link Expressway” being constructed by UPEIDA</v>
      </c>
      <c r="B3" s="637"/>
      <c r="C3" s="637"/>
      <c r="D3" s="637"/>
      <c r="E3" s="637"/>
      <c r="F3" s="28"/>
      <c r="G3" s="29"/>
      <c r="H3" s="28"/>
    </row>
    <row r="4" spans="1:9" ht="20.100000000000001" customHeight="1">
      <c r="A4" s="30"/>
      <c r="H4" s="32"/>
      <c r="I4" s="10"/>
    </row>
    <row r="5" spans="1:9" ht="20.100000000000001" customHeight="1">
      <c r="A5" s="638" t="s">
        <v>422</v>
      </c>
      <c r="B5" s="638"/>
      <c r="C5" s="638"/>
      <c r="D5" s="638"/>
      <c r="E5" s="638"/>
      <c r="F5" s="33"/>
      <c r="H5" s="32"/>
      <c r="I5" s="12"/>
    </row>
    <row r="6" spans="1:9" ht="20.100000000000001" customHeight="1">
      <c r="A6" s="34"/>
      <c r="H6" s="32"/>
      <c r="I6" s="12"/>
    </row>
    <row r="7" spans="1:9" ht="20.100000000000001" customHeight="1">
      <c r="A7" s="35" t="str">
        <f>'Attach 3(JV)'!A7</f>
        <v>Bidder’s Name and Address (Sole Bidder) :</v>
      </c>
      <c r="E7" s="15" t="str">
        <f>'Attach 3(JV)'!E7</f>
        <v>To:</v>
      </c>
      <c r="H7" s="32"/>
      <c r="I7" s="12"/>
    </row>
    <row r="8" spans="1:9" ht="36" customHeight="1">
      <c r="A8" s="636" t="str">
        <f>'Attach 3(JV)'!A8</f>
        <v/>
      </c>
      <c r="B8" s="636"/>
      <c r="C8" s="636"/>
      <c r="D8" s="636"/>
      <c r="E8" s="11" t="str">
        <f>'Attach 3(JV)'!E8</f>
        <v>Contracts &amp; Material Deptt.</v>
      </c>
      <c r="H8" s="32"/>
      <c r="I8" s="12"/>
    </row>
    <row r="9" spans="1:9" ht="20.100000000000001" customHeight="1">
      <c r="A9" s="13" t="s">
        <v>372</v>
      </c>
      <c r="B9" s="643" t="str">
        <f>'Attach 3(JV)'!B9</f>
        <v/>
      </c>
      <c r="C9" s="643"/>
      <c r="D9" s="643"/>
      <c r="E9" s="11" t="str">
        <f>'Attach 3(JV)'!E9</f>
        <v>Power Grid Corporation of India Ltd.,</v>
      </c>
      <c r="H9" s="32"/>
      <c r="I9" s="12"/>
    </row>
    <row r="10" spans="1:9" ht="20.100000000000001" customHeight="1">
      <c r="A10" s="13" t="s">
        <v>373</v>
      </c>
      <c r="B10" s="643" t="str">
        <f>'Attach 3(JV)'!B10</f>
        <v/>
      </c>
      <c r="C10" s="643"/>
      <c r="D10" s="643"/>
      <c r="E10" s="11" t="str">
        <f>'Attach 3(JV)'!E10</f>
        <v>12, Rana Pratap Marg</v>
      </c>
      <c r="H10" s="32"/>
      <c r="I10" s="12"/>
    </row>
    <row r="11" spans="1:9" ht="20.100000000000001" customHeight="1">
      <c r="B11" s="643" t="str">
        <f>'Attach 3(JV)'!B11</f>
        <v/>
      </c>
      <c r="C11" s="643"/>
      <c r="D11" s="643"/>
      <c r="E11" s="11" t="str">
        <f>'Attach 3(JV)'!E11</f>
        <v>Lucknow (U.P.) - 226001</v>
      </c>
    </row>
    <row r="12" spans="1:9" ht="20.100000000000001" customHeight="1">
      <c r="A12" s="34"/>
      <c r="B12" s="643" t="str">
        <f>'Attach 3(JV)'!B12</f>
        <v/>
      </c>
      <c r="C12" s="643"/>
      <c r="D12" s="643"/>
      <c r="E12" s="11"/>
    </row>
    <row r="13" spans="1:9" ht="20.100000000000001" customHeight="1">
      <c r="A13" s="34"/>
      <c r="B13" s="161"/>
      <c r="C13" s="161"/>
      <c r="D13" s="161"/>
      <c r="E13" s="27"/>
    </row>
    <row r="14" spans="1:9" ht="20.100000000000001" customHeight="1">
      <c r="A14" s="31" t="s">
        <v>366</v>
      </c>
    </row>
    <row r="15" spans="1:9" ht="20.100000000000001" customHeight="1">
      <c r="A15" s="34"/>
    </row>
    <row r="16" spans="1:9" ht="45" customHeight="1">
      <c r="A16" s="693" t="s">
        <v>485</v>
      </c>
      <c r="B16" s="693"/>
      <c r="C16" s="693"/>
      <c r="D16" s="693"/>
      <c r="E16" s="693"/>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7</v>
      </c>
      <c r="B24" s="74" t="str">
        <f>'Attach 3(JV)'!B24</f>
        <v/>
      </c>
      <c r="C24" s="41"/>
      <c r="D24" s="39" t="s">
        <v>5</v>
      </c>
      <c r="E24" s="323" t="str">
        <f>'Attach 3(JV)'!E24</f>
        <v/>
      </c>
    </row>
    <row r="25" spans="1:5" ht="33" customHeight="1">
      <c r="A25" s="38" t="s">
        <v>8</v>
      </c>
      <c r="B25" s="323" t="str">
        <f>'Attach 3(JV)'!B25</f>
        <v/>
      </c>
      <c r="C25" s="41"/>
      <c r="D25" s="39" t="s">
        <v>6</v>
      </c>
      <c r="E25" s="323"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8242" sheet="1" selectLockedCells="1"/>
  <customSheetViews>
    <customSheetView guid="{568F3CA5-E4AA-42C0-A3F9-2E87F5C640E3}" showPageBreaks="1" showGridLines="0" printArea="1" view="pageBreakPreview">
      <selection activeCell="J16" sqref="J16"/>
      <pageMargins left="0.75" right="0.63" top="0.57999999999999996" bottom="0.6" header="0.34" footer="0.35"/>
      <pageSetup scale="99"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4"/>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5"/>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1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1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19"/>
  <headerFooter alignWithMargins="0">
    <oddFooter>&amp;R&amp;"Book Antiqua,Bold"&amp;8 Page &amp;P of &amp;N</oddFooter>
  </headerFooter>
  <drawing r:id="rId2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1"/>
  <sheetViews>
    <sheetView showGridLines="0" view="pageBreakPreview" topLeftCell="A211" zoomScale="120" zoomScaleNormal="100" zoomScaleSheetLayoutView="120" workbookViewId="0">
      <selection activeCell="H216" sqref="H216"/>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54" customFormat="1" ht="32.1" customHeight="1">
      <c r="A1" s="706" t="s">
        <v>498</v>
      </c>
      <c r="B1" s="707"/>
      <c r="C1" s="707"/>
      <c r="D1" s="707"/>
      <c r="E1" s="707"/>
      <c r="F1" s="707"/>
      <c r="G1" s="707"/>
      <c r="H1" s="707"/>
      <c r="I1" s="708"/>
    </row>
    <row r="2" spans="1:9" s="354" customFormat="1" ht="32.1" customHeight="1">
      <c r="A2" s="351" t="s">
        <v>499</v>
      </c>
      <c r="B2" s="709" t="s">
        <v>500</v>
      </c>
      <c r="C2" s="709"/>
      <c r="D2" s="709"/>
      <c r="E2" s="709"/>
      <c r="F2" s="709"/>
      <c r="G2" s="709"/>
      <c r="H2" s="709"/>
      <c r="I2" s="710"/>
    </row>
    <row r="3" spans="1:9" s="354" customFormat="1" ht="32.1" customHeight="1">
      <c r="A3" s="351" t="s">
        <v>501</v>
      </c>
      <c r="B3" s="709" t="s">
        <v>502</v>
      </c>
      <c r="C3" s="709"/>
      <c r="D3" s="709"/>
      <c r="E3" s="709"/>
      <c r="F3" s="709"/>
      <c r="G3" s="709"/>
      <c r="H3" s="709"/>
      <c r="I3" s="710"/>
    </row>
    <row r="4" spans="1:9" s="354" customFormat="1" ht="32.1" customHeight="1">
      <c r="A4" s="351" t="s">
        <v>503</v>
      </c>
      <c r="B4" s="709" t="s">
        <v>504</v>
      </c>
      <c r="C4" s="709"/>
      <c r="D4" s="709"/>
      <c r="E4" s="709"/>
      <c r="F4" s="709"/>
      <c r="G4" s="709"/>
      <c r="H4" s="709"/>
      <c r="I4" s="710"/>
    </row>
    <row r="5" spans="1:9" s="354" customFormat="1" ht="32.1" customHeight="1">
      <c r="A5" s="351" t="s">
        <v>505</v>
      </c>
      <c r="B5" s="709" t="s">
        <v>506</v>
      </c>
      <c r="C5" s="709"/>
      <c r="D5" s="709"/>
      <c r="E5" s="709"/>
      <c r="F5" s="709"/>
      <c r="G5" s="709"/>
      <c r="H5" s="709"/>
      <c r="I5" s="710"/>
    </row>
    <row r="6" spans="1:9" s="354" customFormat="1" ht="32.1" customHeight="1">
      <c r="A6" s="352" t="s">
        <v>507</v>
      </c>
      <c r="B6" s="711" t="s">
        <v>508</v>
      </c>
      <c r="C6" s="711"/>
      <c r="D6" s="711"/>
      <c r="E6" s="711"/>
      <c r="F6" s="711"/>
      <c r="G6" s="711"/>
      <c r="H6" s="711"/>
      <c r="I6" s="712"/>
    </row>
    <row r="7" spans="1:9" s="354" customFormat="1" ht="32.1" customHeight="1">
      <c r="A7" s="353"/>
      <c r="C7" s="353"/>
      <c r="D7" s="353"/>
      <c r="E7" s="353"/>
      <c r="F7" s="353"/>
      <c r="G7" s="353"/>
      <c r="H7" s="353"/>
      <c r="I7" s="353"/>
    </row>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14" t="s">
        <v>410</v>
      </c>
      <c r="B31" s="714"/>
      <c r="C31" s="714"/>
      <c r="D31" s="714"/>
      <c r="E31" s="714"/>
      <c r="F31" s="714"/>
      <c r="G31" s="714"/>
      <c r="H31" s="714"/>
      <c r="I31" s="714"/>
      <c r="J31" s="70"/>
    </row>
    <row r="32" spans="1:10" ht="15.75">
      <c r="A32" s="704" t="s">
        <v>411</v>
      </c>
      <c r="B32" s="704"/>
      <c r="C32" s="704"/>
      <c r="D32" s="704"/>
      <c r="E32" s="704"/>
      <c r="F32" s="704"/>
      <c r="G32" s="704"/>
      <c r="H32" s="704"/>
      <c r="I32" s="704"/>
      <c r="J32" s="70"/>
    </row>
    <row r="33" spans="1:10" ht="18.75">
      <c r="A33" s="713" t="s">
        <v>412</v>
      </c>
      <c r="B33" s="713"/>
      <c r="C33" s="713"/>
      <c r="D33" s="713"/>
      <c r="E33" s="713"/>
      <c r="F33" s="713"/>
      <c r="G33" s="713"/>
      <c r="H33" s="713"/>
      <c r="I33" s="713"/>
      <c r="J33" s="70"/>
    </row>
    <row r="34" spans="1:10" ht="36" customHeight="1">
      <c r="A34" s="715" t="s">
        <v>413</v>
      </c>
      <c r="B34" s="715"/>
      <c r="C34" s="715"/>
      <c r="D34" s="715"/>
      <c r="E34" s="715"/>
      <c r="F34" s="715"/>
      <c r="G34" s="715"/>
      <c r="H34" s="715"/>
      <c r="I34" s="715"/>
      <c r="J34" s="70"/>
    </row>
    <row r="35" spans="1:10" ht="18.75">
      <c r="A35" s="713" t="s">
        <v>414</v>
      </c>
      <c r="B35" s="713"/>
      <c r="C35" s="713"/>
      <c r="D35" s="713"/>
      <c r="E35" s="713"/>
      <c r="F35" s="713"/>
      <c r="G35" s="713"/>
      <c r="H35" s="713"/>
      <c r="I35" s="713"/>
      <c r="J35" s="70"/>
    </row>
    <row r="36" spans="1:10" ht="15.75">
      <c r="A36" s="704" t="s">
        <v>415</v>
      </c>
      <c r="B36" s="704"/>
      <c r="C36" s="704"/>
      <c r="D36" s="704"/>
      <c r="E36" s="704"/>
      <c r="F36" s="704"/>
      <c r="G36" s="704"/>
      <c r="H36" s="704"/>
      <c r="I36" s="704"/>
      <c r="J36" s="70"/>
    </row>
    <row r="37" spans="1:10" ht="15.75">
      <c r="A37" s="704">
        <f>'Names of Bidder'!D13</f>
        <v>0</v>
      </c>
      <c r="B37" s="704"/>
      <c r="C37" s="704"/>
      <c r="D37" s="704"/>
      <c r="E37" s="704"/>
      <c r="F37" s="704"/>
      <c r="G37" s="704"/>
      <c r="H37" s="704"/>
      <c r="I37" s="704"/>
      <c r="J37" s="70"/>
    </row>
    <row r="38" spans="1:10" ht="36.75" customHeight="1">
      <c r="A38" s="705" t="str">
        <f>" having its Registered Office at " &amp; 'Names of Bidder'!D14 &amp; " " &amp; 'Names of Bidder'!D15 &amp; " " &amp; 'Names of Bidder'!D16</f>
        <v xml:space="preserve"> having its Registered Office at   </v>
      </c>
      <c r="B38" s="705"/>
      <c r="C38" s="705"/>
      <c r="D38" s="705"/>
      <c r="E38" s="705"/>
      <c r="F38" s="705"/>
      <c r="G38" s="705"/>
      <c r="H38" s="705"/>
      <c r="I38" s="705"/>
      <c r="J38" s="70"/>
    </row>
    <row r="39" spans="1:10" ht="15.75">
      <c r="A39" s="704" t="str">
        <f>IF('Names of Bidder'!D9 = "Sole Bidder", " ", " and ")</f>
        <v xml:space="preserve"> </v>
      </c>
      <c r="B39" s="704"/>
      <c r="C39" s="704"/>
      <c r="D39" s="704"/>
      <c r="E39" s="704"/>
      <c r="F39" s="704"/>
      <c r="G39" s="704"/>
      <c r="H39" s="704"/>
      <c r="I39" s="704"/>
      <c r="J39" s="70"/>
    </row>
    <row r="40" spans="1:10" ht="17.25" customHeight="1">
      <c r="A40" s="705" t="str">
        <f>IF('Names of Bidder'!D9= "Sole Bidder", "", IF('Names of Bidder'!D10=1,'Names of Bidder'!D18,IF('Names of Bidder'!D10="2 or More",'Names of Bidder'!D18&amp;" &amp; "&amp;'Names of Bidder'!D23,"")))</f>
        <v/>
      </c>
      <c r="B40" s="705"/>
      <c r="C40" s="705"/>
      <c r="D40" s="705"/>
      <c r="E40" s="705"/>
      <c r="F40" s="705"/>
      <c r="G40" s="705"/>
      <c r="H40" s="705"/>
      <c r="I40" s="705"/>
      <c r="J40" s="70"/>
    </row>
    <row r="41" spans="1:10" ht="39" customHeight="1">
      <c r="A41" s="705"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705"/>
      <c r="C41" s="705"/>
      <c r="D41" s="705"/>
      <c r="E41" s="705"/>
      <c r="F41" s="705"/>
      <c r="G41" s="705"/>
      <c r="H41" s="705"/>
      <c r="I41" s="705"/>
      <c r="J41" s="70"/>
    </row>
    <row r="42" spans="1:10" ht="15.75">
      <c r="A42" s="704" t="s">
        <v>416</v>
      </c>
      <c r="B42" s="704"/>
      <c r="C42" s="704"/>
      <c r="D42" s="704"/>
      <c r="E42" s="704"/>
      <c r="F42" s="704"/>
      <c r="G42" s="704"/>
      <c r="H42" s="704"/>
      <c r="I42" s="704"/>
      <c r="J42" s="70"/>
    </row>
    <row r="43" spans="1:10" ht="18.75">
      <c r="A43" s="713" t="s">
        <v>417</v>
      </c>
      <c r="B43" s="713"/>
      <c r="C43" s="713"/>
      <c r="D43" s="713"/>
      <c r="E43" s="713"/>
      <c r="F43" s="713"/>
      <c r="G43" s="713"/>
      <c r="H43" s="713"/>
      <c r="I43" s="713"/>
      <c r="J43" s="70"/>
    </row>
    <row r="44" spans="1:10" ht="18.75">
      <c r="A44" s="713" t="s">
        <v>418</v>
      </c>
      <c r="B44" s="713"/>
      <c r="C44" s="713"/>
      <c r="D44" s="713"/>
      <c r="E44" s="713"/>
      <c r="F44" s="713"/>
      <c r="G44" s="713"/>
      <c r="H44" s="713"/>
      <c r="I44" s="713"/>
      <c r="J44" s="70"/>
    </row>
    <row r="45" spans="1:10" ht="91.5" customHeight="1">
      <c r="A45" s="696" t="str">
        <f>"POWERGRID intends to award, under laid-down organisational procedures, contract(s) for " &amp; Basic!B1</f>
        <v>POWERGRID intends to award, under laid-down organisational procedures, contract(s) for Shifting/ Modification of 400 kV, 765 kV HVAC &amp; 800 kV HVDC Transmission lines within ROW of “Gorakhpur Link Expressway” being constructed by UPEIDA</v>
      </c>
      <c r="B45" s="696"/>
      <c r="C45" s="696"/>
      <c r="D45" s="696"/>
      <c r="E45" s="696"/>
      <c r="F45" s="696"/>
      <c r="G45" s="696"/>
      <c r="H45" s="696"/>
      <c r="I45" s="696"/>
      <c r="J45" s="70"/>
    </row>
    <row r="46" spans="1:10" ht="16.5" customHeight="1">
      <c r="A46" s="300"/>
      <c r="B46" s="302"/>
      <c r="C46" s="302"/>
      <c r="D46" s="302"/>
      <c r="E46" s="302"/>
      <c r="F46" s="300"/>
      <c r="G46" s="302"/>
      <c r="H46" s="302"/>
      <c r="I46" s="302"/>
      <c r="J46" s="70"/>
    </row>
    <row r="47" spans="1:10" ht="21" customHeight="1">
      <c r="A47" s="644" t="s">
        <v>419</v>
      </c>
      <c r="B47" s="644"/>
      <c r="C47" s="644"/>
      <c r="D47" s="644"/>
      <c r="E47" s="700" t="s">
        <v>419</v>
      </c>
      <c r="F47" s="700"/>
      <c r="G47" s="700"/>
      <c r="H47" s="700"/>
      <c r="I47" s="700"/>
      <c r="J47" s="70"/>
    </row>
    <row r="48" spans="1:10" ht="33" customHeight="1">
      <c r="A48" s="694" t="s">
        <v>510</v>
      </c>
      <c r="B48" s="694"/>
      <c r="C48" s="694"/>
      <c r="D48" s="694"/>
      <c r="E48" s="695" t="s">
        <v>421</v>
      </c>
      <c r="F48" s="695"/>
      <c r="G48" s="695"/>
      <c r="H48" s="695"/>
      <c r="I48" s="695"/>
      <c r="J48" s="70"/>
    </row>
    <row r="49" spans="1:10" ht="31.5" customHeight="1">
      <c r="A49" s="303" t="s">
        <v>422</v>
      </c>
      <c r="B49" s="304"/>
      <c r="C49" s="304"/>
      <c r="D49" s="304"/>
      <c r="E49" s="304"/>
      <c r="F49" s="304"/>
      <c r="G49" s="304"/>
      <c r="H49" s="304"/>
      <c r="I49" s="305" t="s">
        <v>423</v>
      </c>
      <c r="J49" s="70"/>
    </row>
    <row r="50" spans="1:10" ht="141.6" customHeight="1">
      <c r="A50" s="696" t="str">
        <f>Basic!B1 &amp; " Package and Specification Number " &amp;  Basic!B3 &amp; " POWERGRID values full compliance with all relevant laws of the land, rules, regulations, economic use of resources, and of fairness and transparency in its relations with its Bidders/ Contractors."</f>
        <v>Shifting/ Modification of 400 kV, 765 kV HVAC &amp; 800 kV HVDC Transmission lines within ROW of “Gorakhpur Link Expressway” being constructed by UPEIDA Package and Specification Number 5002001128/OTHERS/DOM/K00 - NR3 RHQ -1
 POWERGRID values full compliance with all relevant laws of the land, rules, regulations, economic use of resources, and of fairness and transparency in its relations with its Bidders/ Contractors.</v>
      </c>
      <c r="B50" s="696"/>
      <c r="C50" s="696"/>
      <c r="D50" s="696"/>
      <c r="E50" s="696"/>
      <c r="F50" s="696"/>
      <c r="G50" s="696"/>
      <c r="H50" s="696"/>
      <c r="I50" s="696"/>
    </row>
    <row r="51" spans="1:10" ht="8.1" customHeight="1">
      <c r="A51" s="306"/>
      <c r="B51" s="307"/>
      <c r="C51" s="307"/>
      <c r="D51" s="307"/>
      <c r="E51" s="307"/>
      <c r="F51" s="307"/>
      <c r="G51" s="307"/>
      <c r="H51" s="307"/>
      <c r="I51" s="307"/>
    </row>
    <row r="52" spans="1:10" ht="35.25" customHeight="1">
      <c r="A52" s="696" t="s">
        <v>424</v>
      </c>
      <c r="B52" s="696"/>
      <c r="C52" s="696"/>
      <c r="D52" s="696"/>
      <c r="E52" s="696"/>
      <c r="F52" s="696"/>
      <c r="G52" s="696"/>
      <c r="H52" s="696"/>
      <c r="I52" s="696"/>
    </row>
    <row r="53" spans="1:10" ht="8.1" customHeight="1">
      <c r="A53" s="308"/>
      <c r="B53" s="307"/>
      <c r="C53" s="307"/>
      <c r="D53" s="307"/>
      <c r="E53" s="307"/>
      <c r="F53" s="307"/>
      <c r="G53" s="307"/>
      <c r="H53" s="307"/>
      <c r="I53" s="307"/>
    </row>
    <row r="54" spans="1:10" ht="15.75">
      <c r="A54" s="702" t="s">
        <v>425</v>
      </c>
      <c r="B54" s="702"/>
      <c r="C54" s="702"/>
      <c r="D54" s="702"/>
      <c r="E54" s="702"/>
      <c r="F54" s="702"/>
      <c r="G54" s="702"/>
      <c r="H54" s="702"/>
      <c r="I54" s="702"/>
    </row>
    <row r="55" spans="1:10" ht="8.1" customHeight="1">
      <c r="A55" s="308"/>
      <c r="B55" s="307"/>
      <c r="C55" s="307"/>
      <c r="D55" s="307"/>
      <c r="E55" s="307"/>
      <c r="F55" s="307"/>
      <c r="G55" s="307"/>
      <c r="H55" s="307"/>
      <c r="I55" s="307"/>
    </row>
    <row r="56" spans="1:10" ht="16.5">
      <c r="A56" s="701" t="s">
        <v>426</v>
      </c>
      <c r="B56" s="701"/>
      <c r="C56" s="701"/>
      <c r="D56" s="701"/>
      <c r="E56" s="701"/>
      <c r="F56" s="701"/>
      <c r="G56" s="701"/>
      <c r="H56" s="701"/>
      <c r="I56" s="701"/>
    </row>
    <row r="57" spans="1:10" ht="8.1" customHeight="1">
      <c r="A57" s="309"/>
      <c r="B57" s="307"/>
      <c r="C57" s="307"/>
      <c r="D57" s="307"/>
      <c r="E57" s="307"/>
      <c r="F57" s="307"/>
      <c r="G57" s="307"/>
      <c r="H57" s="307"/>
      <c r="I57" s="307"/>
    </row>
    <row r="58" spans="1:10" ht="37.5" customHeight="1">
      <c r="A58" s="310" t="s">
        <v>427</v>
      </c>
      <c r="B58" s="703" t="s">
        <v>428</v>
      </c>
      <c r="C58" s="703"/>
      <c r="D58" s="703"/>
      <c r="E58" s="703"/>
      <c r="F58" s="703"/>
      <c r="G58" s="703"/>
      <c r="H58" s="703"/>
      <c r="I58" s="703"/>
    </row>
    <row r="59" spans="1:10" ht="8.1" customHeight="1">
      <c r="A59" s="308"/>
      <c r="B59" s="307"/>
      <c r="C59" s="307"/>
      <c r="D59" s="307"/>
      <c r="E59" s="307"/>
      <c r="F59" s="307"/>
      <c r="G59" s="307"/>
      <c r="H59" s="307"/>
      <c r="I59" s="307"/>
    </row>
    <row r="60" spans="1:10" ht="79.5" customHeight="1">
      <c r="A60" s="307"/>
      <c r="B60" s="310" t="s">
        <v>429</v>
      </c>
      <c r="C60" s="703" t="s">
        <v>430</v>
      </c>
      <c r="D60" s="703"/>
      <c r="E60" s="703"/>
      <c r="F60" s="703"/>
      <c r="G60" s="703"/>
      <c r="H60" s="703"/>
      <c r="I60" s="703"/>
    </row>
    <row r="61" spans="1:10" ht="8.1" customHeight="1">
      <c r="A61" s="307"/>
      <c r="B61" s="310"/>
      <c r="C61" s="311"/>
      <c r="D61" s="311"/>
      <c r="E61" s="311"/>
      <c r="F61" s="311"/>
      <c r="G61" s="311"/>
      <c r="H61" s="311"/>
      <c r="I61" s="311"/>
    </row>
    <row r="62" spans="1:10" ht="96.75" customHeight="1">
      <c r="A62" s="307"/>
      <c r="B62" s="310" t="s">
        <v>431</v>
      </c>
      <c r="C62" s="703" t="s">
        <v>774</v>
      </c>
      <c r="D62" s="703"/>
      <c r="E62" s="703"/>
      <c r="F62" s="703"/>
      <c r="G62" s="703"/>
      <c r="H62" s="703"/>
      <c r="I62" s="703"/>
    </row>
    <row r="63" spans="1:10" ht="8.1" customHeight="1">
      <c r="A63" s="307"/>
      <c r="B63" s="310"/>
      <c r="C63" s="311"/>
      <c r="D63" s="311"/>
      <c r="E63" s="311"/>
      <c r="F63" s="311"/>
      <c r="G63" s="311"/>
      <c r="H63" s="311"/>
      <c r="I63" s="311"/>
    </row>
    <row r="64" spans="1:10" ht="50.25" customHeight="1">
      <c r="A64" s="307"/>
      <c r="B64" s="310" t="s">
        <v>432</v>
      </c>
      <c r="C64" s="703" t="s">
        <v>775</v>
      </c>
      <c r="D64" s="703"/>
      <c r="E64" s="703"/>
      <c r="F64" s="703"/>
      <c r="G64" s="703"/>
      <c r="H64" s="703"/>
      <c r="I64" s="703"/>
    </row>
    <row r="65" spans="1:10" ht="8.1" customHeight="1">
      <c r="A65" s="340"/>
      <c r="B65" s="310"/>
      <c r="C65" s="341"/>
      <c r="D65" s="341"/>
      <c r="E65" s="341"/>
      <c r="F65" s="341"/>
      <c r="G65" s="341"/>
      <c r="H65" s="341"/>
      <c r="I65" s="341"/>
    </row>
    <row r="66" spans="1:10" ht="82.5" customHeight="1">
      <c r="A66" s="310" t="s">
        <v>433</v>
      </c>
      <c r="B66" s="703" t="s">
        <v>776</v>
      </c>
      <c r="C66" s="703"/>
      <c r="D66" s="703"/>
      <c r="E66" s="703"/>
      <c r="F66" s="703"/>
      <c r="G66" s="703"/>
      <c r="H66" s="703"/>
      <c r="I66" s="703"/>
    </row>
    <row r="67" spans="1:10" ht="8.1" customHeight="1">
      <c r="A67" s="340"/>
      <c r="B67" s="310"/>
      <c r="C67" s="341"/>
      <c r="D67" s="341"/>
      <c r="E67" s="341"/>
      <c r="F67" s="341"/>
      <c r="G67" s="341"/>
      <c r="H67" s="341"/>
      <c r="I67" s="341"/>
    </row>
    <row r="68" spans="1:10" ht="16.5">
      <c r="A68" s="701" t="s">
        <v>434</v>
      </c>
      <c r="B68" s="701"/>
      <c r="C68" s="701"/>
      <c r="D68" s="701"/>
      <c r="E68" s="701"/>
      <c r="F68" s="701"/>
      <c r="G68" s="701"/>
      <c r="H68" s="701"/>
      <c r="I68" s="701"/>
    </row>
    <row r="69" spans="1:10" ht="8.1" customHeight="1">
      <c r="A69" s="340"/>
      <c r="B69" s="310"/>
      <c r="C69" s="341"/>
      <c r="D69" s="341"/>
      <c r="E69" s="341"/>
      <c r="F69" s="341"/>
      <c r="G69" s="341"/>
      <c r="H69" s="341"/>
      <c r="I69" s="341"/>
    </row>
    <row r="70" spans="1:10" ht="63.75" customHeight="1">
      <c r="A70" s="310" t="s">
        <v>427</v>
      </c>
      <c r="B70" s="703" t="s">
        <v>777</v>
      </c>
      <c r="C70" s="703"/>
      <c r="D70" s="703"/>
      <c r="E70" s="703"/>
      <c r="F70" s="703"/>
      <c r="G70" s="703"/>
      <c r="H70" s="703"/>
      <c r="I70" s="703"/>
    </row>
    <row r="71" spans="1:10" ht="9.75" customHeight="1">
      <c r="A71" s="300"/>
      <c r="B71" s="304"/>
      <c r="C71" s="304"/>
      <c r="D71" s="304"/>
      <c r="E71" s="304"/>
      <c r="F71" s="300"/>
      <c r="G71" s="304"/>
      <c r="H71" s="304"/>
      <c r="I71" s="304"/>
      <c r="J71" s="70"/>
    </row>
    <row r="72" spans="1:10" ht="21" customHeight="1">
      <c r="A72" s="644" t="s">
        <v>419</v>
      </c>
      <c r="B72" s="644"/>
      <c r="C72" s="644"/>
      <c r="D72" s="644"/>
      <c r="E72" s="700" t="s">
        <v>419</v>
      </c>
      <c r="F72" s="700"/>
      <c r="G72" s="700"/>
      <c r="H72" s="700"/>
      <c r="I72" s="700"/>
      <c r="J72" s="70"/>
    </row>
    <row r="73" spans="1:10" ht="33" customHeight="1">
      <c r="A73" s="694" t="s">
        <v>420</v>
      </c>
      <c r="B73" s="694"/>
      <c r="C73" s="694"/>
      <c r="D73" s="694"/>
      <c r="E73" s="695" t="s">
        <v>421</v>
      </c>
      <c r="F73" s="695"/>
      <c r="G73" s="695"/>
      <c r="H73" s="695"/>
      <c r="I73" s="695"/>
      <c r="J73" s="70"/>
    </row>
    <row r="74" spans="1:10" ht="15.75">
      <c r="A74" s="303" t="s">
        <v>422</v>
      </c>
      <c r="B74" s="304"/>
      <c r="C74" s="304"/>
      <c r="D74" s="304"/>
      <c r="E74" s="304"/>
      <c r="F74" s="304"/>
      <c r="G74" s="304"/>
      <c r="H74" s="304"/>
      <c r="I74" s="305" t="s">
        <v>435</v>
      </c>
      <c r="J74" s="70"/>
    </row>
    <row r="75" spans="1:10" ht="111" customHeight="1">
      <c r="A75" s="307"/>
      <c r="B75" s="310" t="s">
        <v>436</v>
      </c>
      <c r="C75" s="703" t="s">
        <v>778</v>
      </c>
      <c r="D75" s="703"/>
      <c r="E75" s="703"/>
      <c r="F75" s="703"/>
      <c r="G75" s="703"/>
      <c r="H75" s="703"/>
      <c r="I75" s="703"/>
    </row>
    <row r="76" spans="1:10" ht="9.9499999999999993" customHeight="1">
      <c r="A76" s="307"/>
      <c r="B76" s="312"/>
      <c r="C76" s="308"/>
      <c r="D76" s="308"/>
      <c r="E76" s="308"/>
      <c r="F76" s="308"/>
      <c r="G76" s="308"/>
      <c r="H76" s="308"/>
      <c r="I76" s="308"/>
    </row>
    <row r="77" spans="1:10" ht="99" customHeight="1">
      <c r="A77" s="307"/>
      <c r="B77" s="310" t="s">
        <v>431</v>
      </c>
      <c r="C77" s="703" t="s">
        <v>437</v>
      </c>
      <c r="D77" s="703"/>
      <c r="E77" s="703"/>
      <c r="F77" s="703"/>
      <c r="G77" s="703"/>
      <c r="H77" s="703"/>
      <c r="I77" s="703"/>
    </row>
    <row r="78" spans="1:10" ht="9.9499999999999993" customHeight="1">
      <c r="A78" s="307"/>
      <c r="B78" s="310"/>
      <c r="C78" s="313"/>
      <c r="D78" s="313"/>
      <c r="E78" s="313"/>
      <c r="F78" s="313"/>
      <c r="G78" s="313"/>
      <c r="H78" s="313"/>
      <c r="I78" s="313"/>
    </row>
    <row r="79" spans="1:10" ht="50.25" customHeight="1">
      <c r="A79" s="307"/>
      <c r="B79" s="310" t="s">
        <v>432</v>
      </c>
      <c r="C79" s="703" t="s">
        <v>779</v>
      </c>
      <c r="D79" s="703"/>
      <c r="E79" s="703"/>
      <c r="F79" s="703"/>
      <c r="G79" s="703"/>
      <c r="H79" s="703"/>
      <c r="I79" s="703"/>
    </row>
    <row r="80" spans="1:10" ht="9.9499999999999993" customHeight="1">
      <c r="A80" s="307"/>
      <c r="B80" s="310"/>
      <c r="C80" s="313"/>
      <c r="D80" s="313"/>
      <c r="E80" s="313"/>
      <c r="F80" s="313"/>
      <c r="G80" s="313"/>
      <c r="H80" s="313"/>
      <c r="I80" s="313"/>
    </row>
    <row r="81" spans="1:10" ht="93.75" customHeight="1">
      <c r="A81" s="307"/>
      <c r="B81" s="310" t="s">
        <v>438</v>
      </c>
      <c r="C81" s="703" t="s">
        <v>439</v>
      </c>
      <c r="D81" s="703"/>
      <c r="E81" s="703"/>
      <c r="F81" s="703"/>
      <c r="G81" s="703"/>
      <c r="H81" s="703"/>
      <c r="I81" s="703"/>
    </row>
    <row r="82" spans="1:10" ht="9.9499999999999993" customHeight="1">
      <c r="A82" s="307"/>
      <c r="B82" s="310"/>
      <c r="C82" s="313"/>
      <c r="D82" s="313"/>
      <c r="E82" s="313"/>
      <c r="F82" s="313"/>
      <c r="G82" s="313"/>
      <c r="H82" s="313"/>
      <c r="I82" s="313"/>
    </row>
    <row r="83" spans="1:10" ht="66" customHeight="1">
      <c r="A83" s="307"/>
      <c r="B83" s="310" t="s">
        <v>440</v>
      </c>
      <c r="C83" s="703" t="s">
        <v>780</v>
      </c>
      <c r="D83" s="703"/>
      <c r="E83" s="703"/>
      <c r="F83" s="703"/>
      <c r="G83" s="703"/>
      <c r="H83" s="703"/>
      <c r="I83" s="703"/>
    </row>
    <row r="84" spans="1:10" ht="9.9499999999999993" customHeight="1">
      <c r="A84" s="307"/>
      <c r="B84" s="310"/>
      <c r="C84" s="313"/>
      <c r="D84" s="313"/>
      <c r="E84" s="313"/>
      <c r="F84" s="313"/>
      <c r="G84" s="313"/>
      <c r="H84" s="313"/>
      <c r="I84" s="313"/>
    </row>
    <row r="85" spans="1:10" ht="63.75" customHeight="1">
      <c r="A85" s="307"/>
      <c r="B85" s="310" t="s">
        <v>441</v>
      </c>
      <c r="C85" s="703" t="s">
        <v>442</v>
      </c>
      <c r="D85" s="703"/>
      <c r="E85" s="703"/>
      <c r="F85" s="703"/>
      <c r="G85" s="703"/>
      <c r="H85" s="703"/>
      <c r="I85" s="703"/>
    </row>
    <row r="86" spans="1:10" ht="63.75" customHeight="1">
      <c r="A86" s="340"/>
      <c r="B86" s="310" t="s">
        <v>781</v>
      </c>
      <c r="C86" s="703" t="s">
        <v>782</v>
      </c>
      <c r="D86" s="703"/>
      <c r="E86" s="703"/>
      <c r="F86" s="703"/>
      <c r="G86" s="703"/>
      <c r="H86" s="703"/>
      <c r="I86" s="703"/>
    </row>
    <row r="87" spans="1:10" ht="8.1" customHeight="1">
      <c r="A87" s="307"/>
      <c r="B87" s="313"/>
      <c r="C87" s="313"/>
      <c r="D87" s="313"/>
      <c r="E87" s="313"/>
      <c r="F87" s="313"/>
      <c r="G87" s="313"/>
      <c r="H87" s="313"/>
      <c r="I87" s="313"/>
    </row>
    <row r="88" spans="1:10" ht="37.5" customHeight="1">
      <c r="A88" s="310" t="s">
        <v>433</v>
      </c>
      <c r="B88" s="703" t="s">
        <v>443</v>
      </c>
      <c r="C88" s="703"/>
      <c r="D88" s="703"/>
      <c r="E88" s="703"/>
      <c r="F88" s="703"/>
      <c r="G88" s="703"/>
      <c r="H88" s="703"/>
      <c r="I88" s="703"/>
    </row>
    <row r="89" spans="1:10" ht="39.75" customHeight="1">
      <c r="A89" s="300"/>
      <c r="B89" s="304"/>
      <c r="C89" s="304"/>
      <c r="D89" s="304"/>
      <c r="E89" s="304"/>
      <c r="F89" s="300"/>
      <c r="G89" s="304"/>
      <c r="H89" s="304"/>
      <c r="I89" s="304"/>
      <c r="J89" s="70"/>
    </row>
    <row r="90" spans="1:10" ht="21" customHeight="1">
      <c r="A90" s="644" t="s">
        <v>419</v>
      </c>
      <c r="B90" s="644"/>
      <c r="C90" s="644"/>
      <c r="D90" s="644"/>
      <c r="E90" s="700" t="s">
        <v>419</v>
      </c>
      <c r="F90" s="700"/>
      <c r="G90" s="700"/>
      <c r="H90" s="700"/>
      <c r="I90" s="700"/>
      <c r="J90" s="70"/>
    </row>
    <row r="91" spans="1:10" ht="33" customHeight="1">
      <c r="A91" s="694" t="s">
        <v>420</v>
      </c>
      <c r="B91" s="694"/>
      <c r="C91" s="694"/>
      <c r="D91" s="694"/>
      <c r="E91" s="695" t="s">
        <v>421</v>
      </c>
      <c r="F91" s="695"/>
      <c r="G91" s="695"/>
      <c r="H91" s="695"/>
      <c r="I91" s="695"/>
      <c r="J91" s="70"/>
    </row>
    <row r="92" spans="1:10" ht="15.75">
      <c r="A92" s="303" t="s">
        <v>422</v>
      </c>
      <c r="B92" s="304"/>
      <c r="C92" s="304"/>
      <c r="D92" s="304"/>
      <c r="E92" s="304"/>
      <c r="F92" s="304"/>
      <c r="G92" s="304"/>
      <c r="H92" s="304"/>
      <c r="I92" s="305" t="s">
        <v>444</v>
      </c>
      <c r="J92" s="70"/>
    </row>
    <row r="93" spans="1:10" ht="15.75">
      <c r="A93" s="303"/>
      <c r="B93" s="304"/>
      <c r="C93" s="304"/>
      <c r="D93" s="304"/>
      <c r="E93" s="304"/>
      <c r="F93" s="304"/>
      <c r="G93" s="304"/>
      <c r="H93" s="304"/>
      <c r="I93" s="305"/>
      <c r="J93" s="70"/>
    </row>
    <row r="94" spans="1:10" ht="16.5">
      <c r="A94" s="701" t="s">
        <v>445</v>
      </c>
      <c r="B94" s="701"/>
      <c r="C94" s="701"/>
      <c r="D94" s="701"/>
      <c r="E94" s="701"/>
      <c r="F94" s="701"/>
      <c r="G94" s="701"/>
      <c r="H94" s="701"/>
      <c r="I94" s="701"/>
    </row>
    <row r="95" spans="1:10" ht="8.1" customHeight="1">
      <c r="A95" s="340"/>
      <c r="B95" s="313"/>
      <c r="C95" s="313"/>
      <c r="D95" s="313"/>
      <c r="E95" s="313"/>
      <c r="F95" s="313"/>
      <c r="G95" s="313"/>
      <c r="H95" s="313"/>
      <c r="I95" s="313"/>
    </row>
    <row r="96" spans="1:10" ht="80.25" customHeight="1">
      <c r="A96" s="310" t="s">
        <v>427</v>
      </c>
      <c r="B96" s="703" t="s">
        <v>783</v>
      </c>
      <c r="C96" s="703"/>
      <c r="D96" s="703"/>
      <c r="E96" s="703"/>
      <c r="F96" s="703"/>
      <c r="G96" s="703"/>
      <c r="H96" s="703"/>
      <c r="I96" s="703"/>
    </row>
    <row r="97" spans="1:10" ht="8.1" customHeight="1">
      <c r="A97" s="340"/>
      <c r="B97" s="313"/>
      <c r="C97" s="313"/>
      <c r="D97" s="313"/>
      <c r="E97" s="313"/>
      <c r="F97" s="313"/>
      <c r="G97" s="313"/>
      <c r="H97" s="313"/>
      <c r="I97" s="313"/>
    </row>
    <row r="98" spans="1:10" ht="160.5" customHeight="1">
      <c r="A98" s="310" t="s">
        <v>433</v>
      </c>
      <c r="B98" s="703" t="s">
        <v>784</v>
      </c>
      <c r="C98" s="703"/>
      <c r="D98" s="703"/>
      <c r="E98" s="703"/>
      <c r="F98" s="703"/>
      <c r="G98" s="703"/>
      <c r="H98" s="703"/>
      <c r="I98" s="703"/>
    </row>
    <row r="99" spans="1:10" ht="8.1" customHeight="1">
      <c r="A99" s="340"/>
      <c r="B99" s="313"/>
      <c r="C99" s="313"/>
      <c r="D99" s="313"/>
      <c r="E99" s="313"/>
      <c r="F99" s="313"/>
      <c r="G99" s="313"/>
      <c r="H99" s="313"/>
      <c r="I99" s="313"/>
    </row>
    <row r="100" spans="1:10" ht="51.75" customHeight="1">
      <c r="A100" s="310" t="s">
        <v>446</v>
      </c>
      <c r="B100" s="703" t="s">
        <v>785</v>
      </c>
      <c r="C100" s="703"/>
      <c r="D100" s="703"/>
      <c r="E100" s="703"/>
      <c r="F100" s="703"/>
      <c r="G100" s="703"/>
      <c r="H100" s="703"/>
      <c r="I100" s="703"/>
    </row>
    <row r="101" spans="1:10" ht="15" customHeight="1">
      <c r="A101" s="308"/>
      <c r="B101" s="307"/>
      <c r="C101" s="307"/>
      <c r="D101" s="307"/>
      <c r="E101" s="307"/>
      <c r="F101" s="307"/>
      <c r="G101" s="307"/>
      <c r="H101" s="307"/>
      <c r="I101" s="307"/>
    </row>
    <row r="102" spans="1:10" ht="16.5">
      <c r="A102" s="701" t="s">
        <v>447</v>
      </c>
      <c r="B102" s="701"/>
      <c r="C102" s="701"/>
      <c r="D102" s="701"/>
      <c r="E102" s="701"/>
      <c r="F102" s="701"/>
      <c r="G102" s="701"/>
      <c r="H102" s="701"/>
      <c r="I102" s="701"/>
    </row>
    <row r="103" spans="1:10" ht="8.1" customHeight="1">
      <c r="A103" s="340"/>
      <c r="B103" s="313"/>
      <c r="C103" s="313"/>
      <c r="D103" s="313"/>
      <c r="E103" s="313"/>
      <c r="F103" s="313"/>
      <c r="G103" s="313"/>
      <c r="H103" s="313"/>
      <c r="I103" s="313"/>
    </row>
    <row r="104" spans="1:10" ht="54.75" customHeight="1">
      <c r="A104" s="310" t="s">
        <v>427</v>
      </c>
      <c r="B104" s="696" t="s">
        <v>786</v>
      </c>
      <c r="C104" s="696"/>
      <c r="D104" s="696"/>
      <c r="E104" s="696"/>
      <c r="F104" s="696"/>
      <c r="G104" s="696"/>
      <c r="H104" s="696"/>
      <c r="I104" s="696"/>
    </row>
    <row r="105" spans="1:10" ht="8.1" customHeight="1">
      <c r="A105" s="340"/>
      <c r="B105" s="313"/>
      <c r="C105" s="313"/>
      <c r="D105" s="313"/>
      <c r="E105" s="313"/>
      <c r="F105" s="313"/>
      <c r="G105" s="313"/>
      <c r="H105" s="313"/>
      <c r="I105" s="313"/>
    </row>
    <row r="106" spans="1:10" ht="63" customHeight="1">
      <c r="A106" s="310" t="s">
        <v>433</v>
      </c>
      <c r="B106" s="696" t="s">
        <v>787</v>
      </c>
      <c r="C106" s="696"/>
      <c r="D106" s="696"/>
      <c r="E106" s="696"/>
      <c r="F106" s="696"/>
      <c r="G106" s="696"/>
      <c r="H106" s="696"/>
      <c r="I106" s="696"/>
    </row>
    <row r="107" spans="1:10" ht="8.1" customHeight="1">
      <c r="A107" s="340"/>
      <c r="B107" s="313"/>
      <c r="C107" s="313"/>
      <c r="D107" s="313"/>
      <c r="E107" s="313"/>
      <c r="F107" s="313"/>
      <c r="G107" s="313"/>
      <c r="H107" s="313"/>
      <c r="I107" s="313"/>
    </row>
    <row r="108" spans="1:10" ht="16.5">
      <c r="A108" s="701" t="s">
        <v>448</v>
      </c>
      <c r="B108" s="701"/>
      <c r="C108" s="701"/>
      <c r="D108" s="701"/>
      <c r="E108" s="701"/>
      <c r="F108" s="701"/>
      <c r="G108" s="701"/>
      <c r="H108" s="701"/>
      <c r="I108" s="701"/>
    </row>
    <row r="109" spans="1:10" ht="15" customHeight="1">
      <c r="A109" s="309"/>
      <c r="B109" s="307"/>
      <c r="C109" s="307"/>
      <c r="D109" s="307"/>
      <c r="E109" s="307"/>
      <c r="F109" s="307"/>
      <c r="G109" s="307"/>
      <c r="H109" s="307"/>
      <c r="I109" s="307"/>
    </row>
    <row r="110" spans="1:10" ht="58.5" customHeight="1">
      <c r="A110" s="310" t="s">
        <v>427</v>
      </c>
      <c r="B110" s="696" t="s">
        <v>788</v>
      </c>
      <c r="C110" s="696"/>
      <c r="D110" s="696"/>
      <c r="E110" s="696"/>
      <c r="F110" s="696"/>
      <c r="G110" s="696"/>
      <c r="H110" s="696"/>
      <c r="I110" s="696"/>
    </row>
    <row r="111" spans="1:10" ht="51" customHeight="1">
      <c r="A111" s="310"/>
      <c r="B111" s="301"/>
      <c r="C111" s="301"/>
      <c r="D111" s="301"/>
      <c r="E111" s="301"/>
      <c r="F111" s="301"/>
      <c r="G111" s="301"/>
      <c r="H111" s="301"/>
      <c r="I111" s="301"/>
    </row>
    <row r="112" spans="1:10" ht="26.25" customHeight="1">
      <c r="A112" s="307"/>
      <c r="B112" s="307"/>
      <c r="C112" s="307"/>
      <c r="D112" s="307"/>
      <c r="E112" s="307"/>
      <c r="F112" s="307"/>
      <c r="G112" s="307"/>
      <c r="H112" s="307"/>
      <c r="I112" s="307"/>
      <c r="J112" s="70"/>
    </row>
    <row r="113" spans="1:10" ht="21" customHeight="1">
      <c r="A113" s="644" t="s">
        <v>419</v>
      </c>
      <c r="B113" s="644"/>
      <c r="C113" s="644"/>
      <c r="D113" s="644"/>
      <c r="E113" s="700" t="s">
        <v>419</v>
      </c>
      <c r="F113" s="700"/>
      <c r="G113" s="700"/>
      <c r="H113" s="700"/>
      <c r="I113" s="700"/>
      <c r="J113" s="70"/>
    </row>
    <row r="114" spans="1:10" ht="33" customHeight="1">
      <c r="A114" s="694" t="s">
        <v>420</v>
      </c>
      <c r="B114" s="694"/>
      <c r="C114" s="694"/>
      <c r="D114" s="694"/>
      <c r="E114" s="695" t="s">
        <v>421</v>
      </c>
      <c r="F114" s="695"/>
      <c r="G114" s="695"/>
      <c r="H114" s="695"/>
      <c r="I114" s="695"/>
      <c r="J114" s="70"/>
    </row>
    <row r="115" spans="1:10" ht="15.75">
      <c r="A115" s="303" t="s">
        <v>422</v>
      </c>
      <c r="B115" s="304"/>
      <c r="C115" s="304"/>
      <c r="D115" s="304"/>
      <c r="E115" s="304"/>
      <c r="F115" s="304"/>
      <c r="G115" s="304"/>
      <c r="H115" s="304"/>
      <c r="I115" s="305" t="s">
        <v>449</v>
      </c>
      <c r="J115" s="70"/>
    </row>
    <row r="116" spans="1:10" ht="15.95" customHeight="1">
      <c r="A116" s="308"/>
      <c r="B116" s="307"/>
      <c r="C116" s="307"/>
      <c r="D116" s="307"/>
      <c r="E116" s="307"/>
      <c r="F116" s="307"/>
      <c r="G116" s="307"/>
      <c r="H116" s="307"/>
      <c r="I116" s="307"/>
    </row>
    <row r="117" spans="1:10" ht="50.25" customHeight="1">
      <c r="A117" s="310" t="s">
        <v>433</v>
      </c>
      <c r="B117" s="696" t="s">
        <v>789</v>
      </c>
      <c r="C117" s="696"/>
      <c r="D117" s="696"/>
      <c r="E117" s="696"/>
      <c r="F117" s="696"/>
      <c r="G117" s="696"/>
      <c r="H117" s="696"/>
      <c r="I117" s="696"/>
    </row>
    <row r="118" spans="1:10" ht="12" customHeight="1">
      <c r="A118" s="308"/>
      <c r="B118" s="307"/>
      <c r="C118" s="307"/>
      <c r="D118" s="307"/>
      <c r="E118" s="307"/>
      <c r="F118" s="307"/>
      <c r="G118" s="307"/>
      <c r="H118" s="307"/>
      <c r="I118" s="307"/>
    </row>
    <row r="119" spans="1:10" ht="16.5">
      <c r="A119" s="701" t="s">
        <v>450</v>
      </c>
      <c r="B119" s="701"/>
      <c r="C119" s="701"/>
      <c r="D119" s="701"/>
      <c r="E119" s="701"/>
      <c r="F119" s="701"/>
      <c r="G119" s="701"/>
      <c r="H119" s="701"/>
      <c r="I119" s="701"/>
    </row>
    <row r="120" spans="1:10" ht="15.95" customHeight="1">
      <c r="A120" s="308"/>
      <c r="B120" s="307"/>
      <c r="C120" s="307"/>
      <c r="D120" s="307"/>
      <c r="E120" s="307"/>
      <c r="F120" s="307"/>
      <c r="G120" s="307"/>
      <c r="H120" s="307"/>
      <c r="I120" s="307"/>
    </row>
    <row r="121" spans="1:10" ht="38.25" customHeight="1">
      <c r="A121" s="310" t="s">
        <v>427</v>
      </c>
      <c r="B121" s="696" t="s">
        <v>451</v>
      </c>
      <c r="C121" s="696"/>
      <c r="D121" s="696"/>
      <c r="E121" s="696"/>
      <c r="F121" s="696"/>
      <c r="G121" s="696"/>
      <c r="H121" s="696"/>
      <c r="I121" s="696"/>
    </row>
    <row r="122" spans="1:10" ht="8.1" customHeight="1">
      <c r="A122" s="340"/>
      <c r="B122" s="313"/>
      <c r="C122" s="313"/>
      <c r="D122" s="313"/>
      <c r="E122" s="313"/>
      <c r="F122" s="313"/>
      <c r="G122" s="313"/>
      <c r="H122" s="313"/>
      <c r="I122" s="313"/>
    </row>
    <row r="123" spans="1:10" ht="34.5" customHeight="1">
      <c r="A123" s="310" t="s">
        <v>433</v>
      </c>
      <c r="B123" s="702" t="s">
        <v>452</v>
      </c>
      <c r="C123" s="702"/>
      <c r="D123" s="702"/>
      <c r="E123" s="702"/>
      <c r="F123" s="702"/>
      <c r="G123" s="702"/>
      <c r="H123" s="702"/>
      <c r="I123" s="702"/>
    </row>
    <row r="124" spans="1:10" ht="12" customHeight="1">
      <c r="A124" s="342"/>
      <c r="B124" s="340"/>
      <c r="C124" s="340"/>
      <c r="D124" s="340"/>
      <c r="E124" s="340"/>
      <c r="F124" s="340"/>
      <c r="G124" s="340"/>
      <c r="H124" s="340"/>
      <c r="I124" s="340"/>
    </row>
    <row r="125" spans="1:10" ht="16.5">
      <c r="A125" s="701" t="s">
        <v>453</v>
      </c>
      <c r="B125" s="701"/>
      <c r="C125" s="701"/>
      <c r="D125" s="701"/>
      <c r="E125" s="701"/>
      <c r="F125" s="701"/>
      <c r="G125" s="701"/>
      <c r="H125" s="701"/>
      <c r="I125" s="701"/>
    </row>
    <row r="126" spans="1:10" ht="15.95" customHeight="1">
      <c r="A126" s="308"/>
      <c r="B126" s="307"/>
      <c r="C126" s="307"/>
      <c r="D126" s="307"/>
      <c r="E126" s="307"/>
      <c r="F126" s="307"/>
      <c r="G126" s="307"/>
      <c r="H126" s="307"/>
      <c r="I126" s="307"/>
    </row>
    <row r="127" spans="1:10" ht="82.5" customHeight="1">
      <c r="A127" s="696" t="s">
        <v>454</v>
      </c>
      <c r="B127" s="696"/>
      <c r="C127" s="696"/>
      <c r="D127" s="696"/>
      <c r="E127" s="696"/>
      <c r="F127" s="696"/>
      <c r="G127" s="696"/>
      <c r="H127" s="696"/>
      <c r="I127" s="696"/>
    </row>
    <row r="128" spans="1:10" ht="12" customHeight="1">
      <c r="A128" s="342"/>
      <c r="B128" s="340"/>
      <c r="C128" s="340"/>
      <c r="D128" s="340"/>
      <c r="E128" s="340"/>
      <c r="F128" s="340"/>
      <c r="G128" s="340"/>
      <c r="H128" s="340"/>
      <c r="I128" s="340"/>
    </row>
    <row r="129" spans="1:10" ht="21.75" customHeight="1">
      <c r="A129" s="701" t="s">
        <v>455</v>
      </c>
      <c r="B129" s="701"/>
      <c r="C129" s="701"/>
      <c r="D129" s="701"/>
      <c r="E129" s="701"/>
      <c r="F129" s="701"/>
      <c r="G129" s="701"/>
      <c r="H129" s="701"/>
      <c r="I129" s="701"/>
    </row>
    <row r="130" spans="1:10" ht="15.95" customHeight="1">
      <c r="A130" s="309"/>
      <c r="B130" s="307"/>
      <c r="C130" s="307"/>
      <c r="D130" s="307"/>
      <c r="E130" s="307"/>
      <c r="F130" s="307"/>
      <c r="G130" s="307"/>
      <c r="H130" s="307"/>
      <c r="I130" s="307"/>
    </row>
    <row r="131" spans="1:10" ht="69" customHeight="1">
      <c r="A131" s="310" t="s">
        <v>427</v>
      </c>
      <c r="B131" s="696" t="s">
        <v>790</v>
      </c>
      <c r="C131" s="696"/>
      <c r="D131" s="696"/>
      <c r="E131" s="696"/>
      <c r="F131" s="696"/>
      <c r="G131" s="696"/>
      <c r="H131" s="696"/>
      <c r="I131" s="696"/>
    </row>
    <row r="132" spans="1:10" ht="8.1" customHeight="1">
      <c r="A132" s="340"/>
      <c r="B132" s="313"/>
      <c r="C132" s="313"/>
      <c r="D132" s="313"/>
      <c r="E132" s="313"/>
      <c r="F132" s="313"/>
      <c r="G132" s="313"/>
      <c r="H132" s="313"/>
      <c r="I132" s="313"/>
    </row>
    <row r="133" spans="1:10" ht="117" customHeight="1">
      <c r="A133" s="310" t="s">
        <v>433</v>
      </c>
      <c r="B133" s="696" t="s">
        <v>791</v>
      </c>
      <c r="C133" s="696"/>
      <c r="D133" s="696"/>
      <c r="E133" s="696"/>
      <c r="F133" s="696"/>
      <c r="G133" s="696"/>
      <c r="H133" s="696"/>
      <c r="I133" s="696"/>
    </row>
    <row r="134" spans="1:10" ht="28.5" customHeight="1">
      <c r="A134" s="310"/>
      <c r="B134" s="301"/>
      <c r="C134" s="301"/>
      <c r="D134" s="301"/>
      <c r="E134" s="301"/>
      <c r="F134" s="301"/>
      <c r="G134" s="301"/>
      <c r="H134" s="301"/>
      <c r="I134" s="301"/>
    </row>
    <row r="135" spans="1:10" ht="24.95" customHeight="1">
      <c r="A135" s="310"/>
      <c r="B135" s="301"/>
      <c r="C135" s="301"/>
      <c r="D135" s="301"/>
      <c r="E135" s="301"/>
      <c r="F135" s="301"/>
      <c r="G135" s="301"/>
      <c r="H135" s="301"/>
      <c r="I135" s="301"/>
    </row>
    <row r="136" spans="1:10" ht="21" customHeight="1">
      <c r="A136" s="644" t="s">
        <v>419</v>
      </c>
      <c r="B136" s="644"/>
      <c r="C136" s="644"/>
      <c r="D136" s="644"/>
      <c r="E136" s="700" t="s">
        <v>419</v>
      </c>
      <c r="F136" s="700"/>
      <c r="G136" s="700"/>
      <c r="H136" s="700"/>
      <c r="I136" s="700"/>
      <c r="J136" s="70"/>
    </row>
    <row r="137" spans="1:10" ht="33" customHeight="1">
      <c r="A137" s="694" t="s">
        <v>420</v>
      </c>
      <c r="B137" s="694"/>
      <c r="C137" s="694"/>
      <c r="D137" s="694"/>
      <c r="E137" s="695" t="s">
        <v>421</v>
      </c>
      <c r="F137" s="695"/>
      <c r="G137" s="695"/>
      <c r="H137" s="695"/>
      <c r="I137" s="695"/>
      <c r="J137" s="70"/>
    </row>
    <row r="138" spans="1:10" ht="15.75">
      <c r="A138" s="303" t="s">
        <v>422</v>
      </c>
      <c r="B138" s="304"/>
      <c r="C138" s="304"/>
      <c r="D138" s="304"/>
      <c r="E138" s="304"/>
      <c r="F138" s="304"/>
      <c r="G138" s="304"/>
      <c r="H138" s="304"/>
      <c r="I138" s="305" t="s">
        <v>456</v>
      </c>
      <c r="J138" s="70"/>
    </row>
    <row r="139" spans="1:10" ht="15.75">
      <c r="A139" s="303"/>
      <c r="B139" s="304"/>
      <c r="C139" s="304"/>
      <c r="D139" s="304"/>
      <c r="E139" s="304"/>
      <c r="F139" s="304"/>
      <c r="G139" s="304"/>
      <c r="H139" s="304"/>
      <c r="I139" s="305"/>
      <c r="J139" s="70"/>
    </row>
    <row r="140" spans="1:10" ht="8.25" customHeight="1">
      <c r="A140" s="339"/>
      <c r="B140" s="304"/>
      <c r="C140" s="304"/>
      <c r="D140" s="304"/>
      <c r="E140" s="304"/>
      <c r="F140" s="304"/>
      <c r="G140" s="304"/>
      <c r="H140" s="304"/>
      <c r="I140" s="305"/>
      <c r="J140" s="70"/>
    </row>
    <row r="141" spans="1:10" ht="54" customHeight="1">
      <c r="A141" s="310" t="s">
        <v>446</v>
      </c>
      <c r="B141" s="696" t="s">
        <v>792</v>
      </c>
      <c r="C141" s="696"/>
      <c r="D141" s="696"/>
      <c r="E141" s="696"/>
      <c r="F141" s="696"/>
      <c r="G141" s="696"/>
      <c r="H141" s="696"/>
      <c r="I141" s="696"/>
    </row>
    <row r="142" spans="1:10" ht="12" customHeight="1">
      <c r="A142" s="310"/>
      <c r="B142" s="696"/>
      <c r="C142" s="696"/>
      <c r="D142" s="696"/>
      <c r="E142" s="696"/>
      <c r="F142" s="696"/>
      <c r="G142" s="696"/>
      <c r="H142" s="696"/>
      <c r="I142" s="696"/>
    </row>
    <row r="143" spans="1:10" ht="124.5" customHeight="1">
      <c r="A143" s="310" t="s">
        <v>457</v>
      </c>
      <c r="B143" s="696" t="s">
        <v>793</v>
      </c>
      <c r="C143" s="696"/>
      <c r="D143" s="696"/>
      <c r="E143" s="696"/>
      <c r="F143" s="696"/>
      <c r="G143" s="696"/>
      <c r="H143" s="696"/>
      <c r="I143" s="696"/>
    </row>
    <row r="144" spans="1:10" ht="12" customHeight="1">
      <c r="A144" s="310"/>
      <c r="B144" s="696"/>
      <c r="C144" s="696"/>
      <c r="D144" s="696"/>
      <c r="E144" s="696"/>
      <c r="F144" s="696"/>
      <c r="G144" s="696"/>
      <c r="H144" s="696"/>
      <c r="I144" s="696"/>
    </row>
    <row r="145" spans="1:10" ht="120.75" customHeight="1">
      <c r="A145" s="310" t="s">
        <v>458</v>
      </c>
      <c r="B145" s="696" t="s">
        <v>794</v>
      </c>
      <c r="C145" s="696"/>
      <c r="D145" s="696"/>
      <c r="E145" s="696"/>
      <c r="F145" s="696"/>
      <c r="G145" s="696"/>
      <c r="H145" s="696"/>
      <c r="I145" s="696"/>
    </row>
    <row r="146" spans="1:10" ht="12" customHeight="1">
      <c r="A146" s="310"/>
      <c r="B146" s="696"/>
      <c r="C146" s="696"/>
      <c r="D146" s="696"/>
      <c r="E146" s="696"/>
      <c r="F146" s="696"/>
      <c r="G146" s="696"/>
      <c r="H146" s="696"/>
      <c r="I146" s="696"/>
    </row>
    <row r="147" spans="1:10" ht="145.5" customHeight="1">
      <c r="A147" s="310" t="s">
        <v>459</v>
      </c>
      <c r="B147" s="696" t="s">
        <v>795</v>
      </c>
      <c r="C147" s="696"/>
      <c r="D147" s="696"/>
      <c r="E147" s="696"/>
      <c r="F147" s="696"/>
      <c r="G147" s="696"/>
      <c r="H147" s="696"/>
      <c r="I147" s="696"/>
    </row>
    <row r="148" spans="1:10" ht="12" customHeight="1">
      <c r="A148" s="310"/>
      <c r="B148" s="696"/>
      <c r="C148" s="696"/>
      <c r="D148" s="696"/>
      <c r="E148" s="696"/>
      <c r="F148" s="696"/>
      <c r="G148" s="696"/>
      <c r="H148" s="696"/>
      <c r="I148" s="696"/>
    </row>
    <row r="149" spans="1:10" ht="70.5" customHeight="1">
      <c r="A149" s="310" t="s">
        <v>460</v>
      </c>
      <c r="B149" s="696" t="s">
        <v>461</v>
      </c>
      <c r="C149" s="696"/>
      <c r="D149" s="696"/>
      <c r="E149" s="696"/>
      <c r="F149" s="696"/>
      <c r="G149" s="696"/>
      <c r="H149" s="696"/>
      <c r="I149" s="696"/>
    </row>
    <row r="150" spans="1:10" ht="3" customHeight="1">
      <c r="A150" s="310"/>
      <c r="B150" s="696"/>
      <c r="C150" s="696"/>
      <c r="D150" s="696"/>
      <c r="E150" s="696"/>
      <c r="F150" s="696"/>
      <c r="G150" s="696"/>
      <c r="H150" s="696"/>
      <c r="I150" s="696"/>
    </row>
    <row r="151" spans="1:10" ht="85.5" customHeight="1">
      <c r="A151" s="310" t="s">
        <v>462</v>
      </c>
      <c r="B151" s="696" t="s">
        <v>796</v>
      </c>
      <c r="C151" s="696"/>
      <c r="D151" s="696"/>
      <c r="E151" s="696"/>
      <c r="F151" s="696"/>
      <c r="G151" s="696"/>
      <c r="H151" s="696"/>
      <c r="I151" s="696"/>
    </row>
    <row r="152" spans="1:10" ht="51" customHeight="1">
      <c r="A152" s="310" t="s">
        <v>464</v>
      </c>
      <c r="B152" s="696" t="s">
        <v>797</v>
      </c>
      <c r="C152" s="696"/>
      <c r="D152" s="696"/>
      <c r="E152" s="696"/>
      <c r="F152" s="696"/>
      <c r="G152" s="696"/>
      <c r="H152" s="696"/>
      <c r="I152" s="696"/>
    </row>
    <row r="153" spans="1:10" ht="18.75" customHeight="1">
      <c r="A153" s="310"/>
      <c r="B153" s="301"/>
      <c r="C153" s="301"/>
      <c r="D153" s="301"/>
      <c r="E153" s="301"/>
      <c r="F153" s="301"/>
      <c r="G153" s="301"/>
      <c r="H153" s="301"/>
      <c r="I153" s="301"/>
    </row>
    <row r="154" spans="1:10" ht="21" customHeight="1">
      <c r="A154" s="644" t="s">
        <v>419</v>
      </c>
      <c r="B154" s="644"/>
      <c r="C154" s="644"/>
      <c r="D154" s="644"/>
      <c r="E154" s="700" t="s">
        <v>419</v>
      </c>
      <c r="F154" s="700"/>
      <c r="G154" s="700"/>
      <c r="H154" s="700"/>
      <c r="I154" s="700"/>
      <c r="J154" s="70"/>
    </row>
    <row r="155" spans="1:10" ht="28.5" customHeight="1">
      <c r="A155" s="694" t="s">
        <v>420</v>
      </c>
      <c r="B155" s="694"/>
      <c r="C155" s="694"/>
      <c r="D155" s="694"/>
      <c r="E155" s="695" t="s">
        <v>421</v>
      </c>
      <c r="F155" s="695"/>
      <c r="G155" s="695"/>
      <c r="H155" s="695"/>
      <c r="I155" s="695"/>
      <c r="J155" s="70"/>
    </row>
    <row r="156" spans="1:10" ht="15.75">
      <c r="A156" s="303" t="s">
        <v>422</v>
      </c>
      <c r="B156" s="304"/>
      <c r="C156" s="304"/>
      <c r="D156" s="304"/>
      <c r="E156" s="304"/>
      <c r="F156" s="304"/>
      <c r="G156" s="304"/>
      <c r="H156" s="304"/>
      <c r="I156" s="305" t="s">
        <v>463</v>
      </c>
      <c r="J156" s="70"/>
    </row>
    <row r="157" spans="1:10" ht="15.75">
      <c r="A157" s="303"/>
      <c r="B157" s="304"/>
      <c r="C157" s="304"/>
      <c r="D157" s="304"/>
      <c r="E157" s="304"/>
      <c r="F157" s="304"/>
      <c r="G157" s="304"/>
      <c r="H157" s="304"/>
      <c r="I157" s="305"/>
      <c r="J157" s="70"/>
    </row>
    <row r="158" spans="1:10" ht="21" customHeight="1">
      <c r="A158" s="310" t="s">
        <v>798</v>
      </c>
      <c r="B158" s="696" t="s">
        <v>465</v>
      </c>
      <c r="C158" s="696"/>
      <c r="D158" s="696"/>
      <c r="E158" s="696"/>
      <c r="F158" s="696"/>
      <c r="G158" s="696"/>
      <c r="H158" s="696"/>
      <c r="I158" s="696"/>
    </row>
    <row r="159" spans="1:10" ht="8.1" customHeight="1">
      <c r="A159" s="310"/>
      <c r="B159" s="307"/>
      <c r="C159" s="307"/>
      <c r="D159" s="307"/>
      <c r="E159" s="307"/>
      <c r="F159" s="307"/>
      <c r="G159" s="307"/>
      <c r="H159" s="307"/>
      <c r="I159" s="307"/>
    </row>
    <row r="160" spans="1:10" ht="74.25" customHeight="1">
      <c r="A160" s="310" t="s">
        <v>466</v>
      </c>
      <c r="B160" s="696" t="s">
        <v>467</v>
      </c>
      <c r="C160" s="696"/>
      <c r="D160" s="696"/>
      <c r="E160" s="696"/>
      <c r="F160" s="696"/>
      <c r="G160" s="696"/>
      <c r="H160" s="696"/>
      <c r="I160" s="696"/>
    </row>
    <row r="161" spans="1:9" ht="8.1" customHeight="1">
      <c r="A161" s="308"/>
      <c r="B161" s="307"/>
      <c r="C161" s="307"/>
      <c r="D161" s="307"/>
      <c r="E161" s="307"/>
      <c r="F161" s="307"/>
      <c r="G161" s="307"/>
      <c r="H161" s="307"/>
      <c r="I161" s="307"/>
    </row>
    <row r="162" spans="1:9" ht="16.5">
      <c r="A162" s="701" t="s">
        <v>468</v>
      </c>
      <c r="B162" s="701"/>
      <c r="C162" s="701"/>
      <c r="D162" s="701"/>
      <c r="E162" s="701"/>
      <c r="F162" s="701"/>
      <c r="G162" s="701"/>
      <c r="H162" s="701"/>
      <c r="I162" s="701"/>
    </row>
    <row r="163" spans="1:9" ht="8.1" customHeight="1">
      <c r="A163" s="308"/>
      <c r="B163" s="307"/>
      <c r="C163" s="307"/>
      <c r="D163" s="307"/>
      <c r="E163" s="307"/>
      <c r="F163" s="307"/>
      <c r="G163" s="307"/>
      <c r="H163" s="307"/>
      <c r="I163" s="307"/>
    </row>
    <row r="164" spans="1:9" ht="54.75" customHeight="1">
      <c r="A164" s="696" t="s">
        <v>469</v>
      </c>
      <c r="B164" s="696"/>
      <c r="C164" s="696"/>
      <c r="D164" s="696"/>
      <c r="E164" s="696"/>
      <c r="F164" s="696"/>
      <c r="G164" s="696"/>
      <c r="H164" s="696"/>
      <c r="I164" s="696"/>
    </row>
    <row r="165" spans="1:9" ht="8.1" customHeight="1">
      <c r="A165" s="309"/>
      <c r="B165" s="307"/>
      <c r="C165" s="307"/>
      <c r="D165" s="307"/>
      <c r="E165" s="307"/>
      <c r="F165" s="307"/>
      <c r="G165" s="307"/>
      <c r="H165" s="307"/>
      <c r="I165" s="307"/>
    </row>
    <row r="166" spans="1:9" ht="16.5">
      <c r="A166" s="701" t="s">
        <v>470</v>
      </c>
      <c r="B166" s="701"/>
      <c r="C166" s="701"/>
      <c r="D166" s="701"/>
      <c r="E166" s="701"/>
      <c r="F166" s="701"/>
      <c r="G166" s="701"/>
      <c r="H166" s="701"/>
      <c r="I166" s="701"/>
    </row>
    <row r="167" spans="1:9" ht="8.1" customHeight="1">
      <c r="A167" s="308"/>
      <c r="B167" s="307"/>
      <c r="C167" s="307"/>
      <c r="D167" s="307"/>
      <c r="E167" s="307"/>
      <c r="F167" s="307"/>
      <c r="G167" s="307"/>
      <c r="H167" s="307"/>
      <c r="I167" s="307"/>
    </row>
    <row r="168" spans="1:9" ht="70.5" customHeight="1">
      <c r="A168" s="310" t="s">
        <v>427</v>
      </c>
      <c r="B168" s="696" t="s">
        <v>471</v>
      </c>
      <c r="C168" s="696"/>
      <c r="D168" s="696"/>
      <c r="E168" s="696"/>
      <c r="F168" s="696"/>
      <c r="G168" s="696"/>
      <c r="H168" s="696"/>
      <c r="I168" s="696"/>
    </row>
    <row r="169" spans="1:9" ht="8.1" customHeight="1">
      <c r="A169" s="312"/>
      <c r="B169" s="307"/>
      <c r="C169" s="307"/>
      <c r="D169" s="307"/>
      <c r="E169" s="307"/>
      <c r="F169" s="307"/>
      <c r="G169" s="307"/>
      <c r="H169" s="307"/>
      <c r="I169" s="307"/>
    </row>
    <row r="170" spans="1:9" ht="36" customHeight="1">
      <c r="A170" s="310" t="s">
        <v>433</v>
      </c>
      <c r="B170" s="696" t="s">
        <v>799</v>
      </c>
      <c r="C170" s="696"/>
      <c r="D170" s="696"/>
      <c r="E170" s="696"/>
      <c r="F170" s="696"/>
      <c r="G170" s="696"/>
      <c r="H170" s="696"/>
      <c r="I170" s="696"/>
    </row>
    <row r="171" spans="1:9" ht="8.1" customHeight="1">
      <c r="A171" s="312"/>
      <c r="B171" s="340"/>
      <c r="C171" s="340"/>
      <c r="D171" s="340"/>
      <c r="E171" s="340"/>
      <c r="F171" s="340"/>
      <c r="G171" s="340"/>
      <c r="H171" s="340"/>
      <c r="I171" s="340"/>
    </row>
    <row r="172" spans="1:9" ht="52.5" customHeight="1">
      <c r="A172" s="310" t="s">
        <v>446</v>
      </c>
      <c r="B172" s="696" t="s">
        <v>472</v>
      </c>
      <c r="C172" s="696"/>
      <c r="D172" s="696"/>
      <c r="E172" s="696"/>
      <c r="F172" s="696"/>
      <c r="G172" s="696"/>
      <c r="H172" s="696"/>
      <c r="I172" s="696"/>
    </row>
    <row r="173" spans="1:9" ht="8.1" customHeight="1">
      <c r="A173" s="310"/>
      <c r="B173" s="307"/>
      <c r="C173" s="307"/>
      <c r="D173" s="307"/>
      <c r="E173" s="307"/>
      <c r="F173" s="307"/>
      <c r="G173" s="307"/>
      <c r="H173" s="307"/>
      <c r="I173" s="307"/>
    </row>
    <row r="174" spans="1:9" ht="49.5" customHeight="1">
      <c r="A174" s="310" t="s">
        <v>457</v>
      </c>
      <c r="B174" s="696" t="s">
        <v>473</v>
      </c>
      <c r="C174" s="696"/>
      <c r="D174" s="696"/>
      <c r="E174" s="696"/>
      <c r="F174" s="696"/>
      <c r="G174" s="696"/>
      <c r="H174" s="696"/>
      <c r="I174" s="696"/>
    </row>
    <row r="175" spans="1:9" ht="24.75" customHeight="1">
      <c r="A175" s="310" t="s">
        <v>458</v>
      </c>
      <c r="B175" s="696" t="s">
        <v>800</v>
      </c>
      <c r="C175" s="696"/>
      <c r="D175" s="696"/>
      <c r="E175" s="696"/>
      <c r="F175" s="696"/>
      <c r="G175" s="696"/>
      <c r="H175" s="696"/>
      <c r="I175" s="696"/>
    </row>
    <row r="176" spans="1:9" ht="88.5" customHeight="1">
      <c r="A176" s="310" t="s">
        <v>459</v>
      </c>
      <c r="B176" s="696" t="s">
        <v>474</v>
      </c>
      <c r="C176" s="696"/>
      <c r="D176" s="696"/>
      <c r="E176" s="696"/>
      <c r="F176" s="696"/>
      <c r="G176" s="696"/>
      <c r="H176" s="696"/>
      <c r="I176" s="696"/>
    </row>
    <row r="177" spans="1:10" ht="8.1" customHeight="1">
      <c r="A177" s="310"/>
      <c r="B177" s="307"/>
      <c r="C177" s="307"/>
      <c r="D177" s="307"/>
      <c r="E177" s="307"/>
      <c r="F177" s="307"/>
      <c r="G177" s="307"/>
      <c r="H177" s="307"/>
      <c r="I177" s="307"/>
    </row>
    <row r="178" spans="1:10" ht="72" customHeight="1">
      <c r="A178" s="310" t="s">
        <v>475</v>
      </c>
      <c r="B178" s="696" t="s">
        <v>476</v>
      </c>
      <c r="C178" s="696"/>
      <c r="D178" s="696"/>
      <c r="E178" s="696"/>
      <c r="F178" s="696"/>
      <c r="G178" s="696"/>
      <c r="H178" s="696"/>
      <c r="I178" s="696"/>
    </row>
    <row r="179" spans="1:10" ht="31.5" customHeight="1">
      <c r="A179" s="310"/>
      <c r="B179" s="301"/>
      <c r="C179" s="301"/>
      <c r="D179" s="301"/>
      <c r="E179" s="301"/>
      <c r="F179" s="301"/>
      <c r="G179" s="301"/>
      <c r="H179" s="301"/>
      <c r="I179" s="301"/>
    </row>
    <row r="180" spans="1:10" ht="31.5" customHeight="1">
      <c r="A180" s="310"/>
      <c r="B180" s="301"/>
      <c r="C180" s="301"/>
      <c r="D180" s="301"/>
      <c r="E180" s="301"/>
      <c r="F180" s="301"/>
      <c r="G180" s="301"/>
      <c r="H180" s="301"/>
      <c r="I180" s="301"/>
    </row>
    <row r="181" spans="1:10" ht="21" customHeight="1">
      <c r="A181" s="644" t="s">
        <v>419</v>
      </c>
      <c r="B181" s="644"/>
      <c r="C181" s="644"/>
      <c r="D181" s="644"/>
      <c r="E181" s="700" t="s">
        <v>419</v>
      </c>
      <c r="F181" s="700"/>
      <c r="G181" s="700"/>
      <c r="H181" s="700"/>
      <c r="I181" s="700"/>
      <c r="J181" s="70"/>
    </row>
    <row r="182" spans="1:10" ht="33" customHeight="1">
      <c r="A182" s="694" t="s">
        <v>420</v>
      </c>
      <c r="B182" s="694"/>
      <c r="C182" s="694"/>
      <c r="D182" s="694"/>
      <c r="E182" s="695" t="s">
        <v>421</v>
      </c>
      <c r="F182" s="695"/>
      <c r="G182" s="695"/>
      <c r="H182" s="695"/>
      <c r="I182" s="695"/>
      <c r="J182" s="70"/>
    </row>
    <row r="183" spans="1:10" ht="15.75">
      <c r="A183" s="303" t="s">
        <v>422</v>
      </c>
      <c r="B183" s="304"/>
      <c r="C183" s="304"/>
      <c r="D183" s="304"/>
      <c r="E183" s="304"/>
      <c r="F183" s="304"/>
      <c r="G183" s="304"/>
      <c r="H183" s="304"/>
      <c r="I183" s="305" t="s">
        <v>477</v>
      </c>
      <c r="J183" s="70"/>
    </row>
    <row r="184" spans="1:10" ht="15.75">
      <c r="A184" s="303"/>
      <c r="B184" s="304"/>
      <c r="C184" s="304"/>
      <c r="D184" s="304"/>
      <c r="E184" s="304"/>
      <c r="F184" s="304"/>
      <c r="G184" s="304"/>
      <c r="H184" s="304"/>
      <c r="I184" s="305"/>
      <c r="J184" s="70"/>
    </row>
    <row r="185" spans="1:10" ht="53.25" customHeight="1">
      <c r="A185" s="310" t="s">
        <v>460</v>
      </c>
      <c r="B185" s="696" t="s">
        <v>478</v>
      </c>
      <c r="C185" s="696"/>
      <c r="D185" s="696"/>
      <c r="E185" s="696"/>
      <c r="F185" s="696"/>
      <c r="G185" s="696"/>
      <c r="H185" s="696"/>
      <c r="I185" s="696"/>
    </row>
    <row r="186" spans="1:10" ht="15.75">
      <c r="A186" s="308"/>
      <c r="B186" s="307"/>
      <c r="C186" s="307"/>
      <c r="D186" s="307"/>
      <c r="E186" s="307"/>
      <c r="F186" s="307"/>
      <c r="G186" s="307"/>
      <c r="H186" s="307"/>
      <c r="I186" s="307"/>
    </row>
    <row r="187" spans="1:10" ht="21.95" customHeight="1">
      <c r="A187" s="307"/>
      <c r="B187" s="300"/>
      <c r="C187" s="314"/>
      <c r="D187" s="314"/>
      <c r="E187" s="314"/>
      <c r="F187" s="300"/>
      <c r="G187" s="314"/>
      <c r="H187" s="314"/>
      <c r="I187" s="314"/>
    </row>
    <row r="188" spans="1:10" ht="21.95" customHeight="1">
      <c r="A188" s="307"/>
      <c r="B188" s="315" t="s">
        <v>479</v>
      </c>
      <c r="C188" s="315"/>
      <c r="D188" s="315"/>
      <c r="E188" s="315"/>
      <c r="F188" s="315" t="s">
        <v>479</v>
      </c>
      <c r="G188" s="315"/>
      <c r="H188" s="315"/>
      <c r="I188" s="315"/>
    </row>
    <row r="189" spans="1:10" ht="35.25" customHeight="1">
      <c r="A189" s="307"/>
      <c r="B189" s="697" t="s">
        <v>420</v>
      </c>
      <c r="C189" s="697"/>
      <c r="D189" s="697"/>
      <c r="E189" s="697"/>
      <c r="F189" s="697" t="s">
        <v>421</v>
      </c>
      <c r="G189" s="697"/>
      <c r="H189" s="697"/>
      <c r="I189" s="697"/>
    </row>
    <row r="190" spans="1:10" ht="21.95" customHeight="1">
      <c r="A190" s="307"/>
      <c r="B190" s="316"/>
      <c r="C190" s="317"/>
      <c r="D190" s="317"/>
      <c r="E190" s="317"/>
      <c r="F190" s="318"/>
      <c r="G190" s="318"/>
      <c r="H190" s="318"/>
      <c r="I190" s="318"/>
    </row>
    <row r="191" spans="1:10" ht="21.95" customHeight="1">
      <c r="A191" s="307"/>
      <c r="B191" s="644" t="s">
        <v>480</v>
      </c>
      <c r="C191" s="644"/>
      <c r="D191" s="644"/>
      <c r="E191" s="644"/>
      <c r="F191" s="644" t="s">
        <v>480</v>
      </c>
      <c r="G191" s="644"/>
      <c r="H191" s="644"/>
      <c r="I191" s="644"/>
    </row>
    <row r="192" spans="1:10" ht="21.95" customHeight="1">
      <c r="A192" s="307"/>
      <c r="B192" s="300"/>
      <c r="C192" s="317"/>
      <c r="D192" s="317"/>
      <c r="E192" s="317"/>
      <c r="F192" s="300"/>
      <c r="G192" s="317"/>
      <c r="H192" s="317"/>
      <c r="I192" s="317"/>
    </row>
    <row r="193" spans="1:9" ht="21.95" customHeight="1">
      <c r="A193" s="307"/>
      <c r="B193" s="300"/>
      <c r="C193" s="317"/>
      <c r="D193" s="317"/>
      <c r="E193" s="317"/>
      <c r="F193" s="300"/>
      <c r="G193" s="317"/>
      <c r="H193" s="317"/>
      <c r="I193" s="317"/>
    </row>
    <row r="194" spans="1:9" ht="24.75" customHeight="1">
      <c r="A194" s="307"/>
      <c r="B194" s="304" t="s">
        <v>481</v>
      </c>
      <c r="C194" s="319"/>
      <c r="D194" s="304"/>
      <c r="E194" s="304"/>
      <c r="F194" s="698" t="str">
        <f>"Name : "&amp; 'Names of Bidder'!D32</f>
        <v xml:space="preserve">Name : </v>
      </c>
      <c r="G194" s="699"/>
      <c r="H194" s="699"/>
      <c r="I194" s="699"/>
    </row>
    <row r="195" spans="1:9" ht="21.95" customHeight="1">
      <c r="A195" s="307"/>
      <c r="B195" s="304" t="s">
        <v>6</v>
      </c>
      <c r="C195" s="319"/>
      <c r="D195" s="304"/>
      <c r="E195" s="304"/>
      <c r="F195" s="698" t="str">
        <f>"Designation : " &amp; 'Names of Bidder'!D33</f>
        <v xml:space="preserve">Designation : </v>
      </c>
      <c r="G195" s="699"/>
      <c r="H195" s="699"/>
      <c r="I195" s="699"/>
    </row>
    <row r="196" spans="1:9" ht="21.95" customHeight="1">
      <c r="A196" s="307"/>
      <c r="B196" s="315"/>
      <c r="C196" s="317"/>
      <c r="D196" s="317"/>
      <c r="E196" s="317"/>
      <c r="F196" s="315"/>
      <c r="G196" s="317"/>
      <c r="H196" s="317"/>
      <c r="I196" s="317"/>
    </row>
    <row r="197" spans="1:9" ht="21.95" customHeight="1">
      <c r="A197" s="307"/>
      <c r="B197" s="644" t="s">
        <v>482</v>
      </c>
      <c r="C197" s="644"/>
      <c r="D197" s="644"/>
      <c r="E197" s="644"/>
      <c r="F197" s="644" t="s">
        <v>482</v>
      </c>
      <c r="G197" s="644"/>
      <c r="H197" s="644"/>
      <c r="I197" s="644"/>
    </row>
    <row r="198" spans="1:9" ht="21.95" customHeight="1">
      <c r="A198" s="307"/>
      <c r="B198" s="304" t="s">
        <v>481</v>
      </c>
      <c r="C198" s="304"/>
      <c r="D198" s="304"/>
      <c r="E198" s="304"/>
      <c r="F198" s="304" t="s">
        <v>481</v>
      </c>
      <c r="G198" s="315"/>
      <c r="H198" s="315"/>
      <c r="I198" s="315"/>
    </row>
    <row r="199" spans="1:9" ht="21.95" customHeight="1">
      <c r="A199" s="307"/>
      <c r="B199" s="304" t="s">
        <v>6</v>
      </c>
      <c r="C199" s="304"/>
      <c r="D199" s="304"/>
      <c r="E199" s="304"/>
      <c r="F199" s="304" t="s">
        <v>6</v>
      </c>
      <c r="G199" s="307"/>
      <c r="H199" s="307"/>
      <c r="I199" s="307"/>
    </row>
    <row r="200" spans="1:9" ht="21.95" customHeight="1">
      <c r="A200" s="307"/>
      <c r="B200" s="307"/>
      <c r="C200" s="307"/>
      <c r="D200" s="307"/>
      <c r="E200" s="307"/>
      <c r="F200" s="307"/>
      <c r="G200" s="307"/>
      <c r="H200" s="307"/>
      <c r="I200" s="307"/>
    </row>
    <row r="201" spans="1:9" ht="21.95" customHeight="1">
      <c r="A201" s="307"/>
      <c r="B201" s="644" t="s">
        <v>482</v>
      </c>
      <c r="C201" s="644"/>
      <c r="D201" s="644"/>
      <c r="E201" s="644"/>
      <c r="F201" s="644" t="s">
        <v>482</v>
      </c>
      <c r="G201" s="644"/>
      <c r="H201" s="644"/>
      <c r="I201" s="644"/>
    </row>
    <row r="202" spans="1:9" ht="21.95" customHeight="1">
      <c r="A202" s="307"/>
      <c r="B202" s="304" t="s">
        <v>481</v>
      </c>
      <c r="C202" s="304"/>
      <c r="D202" s="304"/>
      <c r="E202" s="304"/>
      <c r="F202" s="304" t="s">
        <v>481</v>
      </c>
      <c r="G202" s="315"/>
      <c r="H202" s="315"/>
      <c r="I202" s="315"/>
    </row>
    <row r="203" spans="1:9" ht="21.95" customHeight="1">
      <c r="A203" s="307"/>
      <c r="B203" s="304" t="s">
        <v>6</v>
      </c>
      <c r="C203" s="304"/>
      <c r="D203" s="304"/>
      <c r="E203" s="304"/>
      <c r="F203" s="304" t="s">
        <v>6</v>
      </c>
      <c r="G203" s="307"/>
      <c r="H203" s="307"/>
      <c r="I203" s="307"/>
    </row>
    <row r="204" spans="1:9" ht="21.95" customHeight="1">
      <c r="A204" s="307"/>
      <c r="B204" s="304"/>
      <c r="C204" s="304"/>
      <c r="D204" s="304"/>
      <c r="E204" s="304"/>
      <c r="F204" s="304"/>
      <c r="G204" s="307"/>
      <c r="H204" s="307"/>
      <c r="I204" s="307"/>
    </row>
    <row r="205" spans="1:9" ht="21.95" customHeight="1">
      <c r="A205" s="307"/>
      <c r="B205" s="304"/>
      <c r="C205" s="304"/>
      <c r="D205" s="304"/>
      <c r="E205" s="304"/>
      <c r="F205" s="304"/>
      <c r="G205" s="307"/>
      <c r="H205" s="307"/>
      <c r="I205" s="307"/>
    </row>
    <row r="206" spans="1:9" ht="21.95" customHeight="1">
      <c r="A206" s="307"/>
      <c r="B206" s="304"/>
      <c r="C206" s="304"/>
      <c r="D206" s="304"/>
      <c r="E206" s="304"/>
      <c r="F206" s="304"/>
      <c r="G206" s="307"/>
      <c r="H206" s="307"/>
      <c r="I206" s="307"/>
    </row>
    <row r="207" spans="1:9" ht="21.95" customHeight="1">
      <c r="A207" s="307"/>
      <c r="B207" s="304"/>
      <c r="C207" s="304"/>
      <c r="D207" s="304"/>
      <c r="E207" s="304"/>
      <c r="F207" s="304"/>
      <c r="G207" s="307"/>
      <c r="H207" s="307"/>
      <c r="I207" s="307"/>
    </row>
    <row r="208" spans="1:9" ht="21.95" customHeight="1">
      <c r="A208" s="307"/>
      <c r="B208" s="304"/>
      <c r="C208" s="304"/>
      <c r="D208" s="304"/>
      <c r="E208" s="304"/>
      <c r="F208" s="304"/>
      <c r="G208" s="307"/>
      <c r="H208" s="307"/>
      <c r="I208" s="307"/>
    </row>
    <row r="209" spans="1:9" ht="21.95" customHeight="1">
      <c r="A209" s="307"/>
      <c r="B209" s="304"/>
      <c r="C209" s="304"/>
      <c r="D209" s="304"/>
      <c r="E209" s="304"/>
      <c r="F209" s="304"/>
      <c r="G209" s="307"/>
      <c r="H209" s="307"/>
      <c r="I209" s="307"/>
    </row>
    <row r="210" spans="1:9" ht="21.95" customHeight="1">
      <c r="A210" s="307"/>
      <c r="B210" s="304"/>
      <c r="C210" s="304"/>
      <c r="D210" s="304"/>
      <c r="E210" s="304"/>
      <c r="F210" s="304"/>
      <c r="G210" s="307"/>
      <c r="H210" s="307"/>
      <c r="I210" s="307"/>
    </row>
    <row r="211" spans="1:9" ht="21.95" customHeight="1">
      <c r="A211" s="307"/>
      <c r="B211" s="304"/>
      <c r="C211" s="304"/>
      <c r="D211" s="304"/>
      <c r="E211" s="304"/>
      <c r="F211" s="304"/>
      <c r="G211" s="307"/>
      <c r="H211" s="307"/>
      <c r="I211" s="307"/>
    </row>
    <row r="212" spans="1:9" ht="21.95" customHeight="1">
      <c r="A212" s="307"/>
      <c r="B212" s="304"/>
      <c r="C212" s="304"/>
      <c r="D212" s="304"/>
      <c r="E212" s="304"/>
      <c r="F212" s="304"/>
      <c r="G212" s="307"/>
      <c r="H212" s="307"/>
      <c r="I212" s="307"/>
    </row>
    <row r="213" spans="1:9" ht="21.95" customHeight="1">
      <c r="A213" s="307"/>
      <c r="B213" s="304"/>
      <c r="C213" s="304"/>
      <c r="D213" s="304"/>
      <c r="E213" s="304"/>
      <c r="F213" s="304"/>
      <c r="G213" s="307"/>
      <c r="H213" s="307"/>
      <c r="I213" s="307"/>
    </row>
    <row r="214" spans="1:9" ht="21.95" customHeight="1">
      <c r="A214" s="307"/>
      <c r="B214" s="304"/>
      <c r="C214" s="304"/>
      <c r="D214" s="304"/>
      <c r="E214" s="304"/>
      <c r="F214" s="304"/>
      <c r="G214" s="307"/>
      <c r="H214" s="307"/>
      <c r="I214" s="307"/>
    </row>
    <row r="215" spans="1:9" ht="21.95" customHeight="1">
      <c r="A215" s="307"/>
      <c r="B215" s="304"/>
      <c r="C215" s="304"/>
      <c r="D215" s="304"/>
      <c r="E215" s="304"/>
      <c r="F215" s="304"/>
      <c r="G215" s="307"/>
      <c r="H215" s="307"/>
      <c r="I215" s="307"/>
    </row>
    <row r="216" spans="1:9" ht="15.75" customHeight="1">
      <c r="A216" s="307"/>
      <c r="B216" s="304"/>
      <c r="C216" s="304"/>
      <c r="D216" s="304"/>
      <c r="E216" s="304"/>
      <c r="F216" s="304"/>
      <c r="G216" s="307"/>
      <c r="H216" s="307"/>
      <c r="I216" s="307"/>
    </row>
    <row r="217" spans="1:9" ht="15.75">
      <c r="A217" s="320"/>
      <c r="B217" s="320"/>
      <c r="C217" s="320"/>
      <c r="D217" s="320"/>
      <c r="E217" s="320"/>
      <c r="F217" s="320"/>
      <c r="G217" s="320"/>
      <c r="H217" s="320"/>
      <c r="I217" s="320"/>
    </row>
    <row r="218" spans="1:9" ht="15.75">
      <c r="A218" s="303" t="s">
        <v>422</v>
      </c>
      <c r="B218" s="304"/>
      <c r="C218" s="304"/>
      <c r="D218" s="304"/>
      <c r="E218" s="304"/>
      <c r="F218" s="304"/>
      <c r="G218" s="304"/>
      <c r="H218" s="304"/>
      <c r="I218" s="305" t="s">
        <v>483</v>
      </c>
    </row>
    <row r="219" spans="1:9" ht="15.75">
      <c r="A219" s="307"/>
      <c r="B219" s="307"/>
      <c r="C219" s="307"/>
      <c r="D219" s="307"/>
      <c r="E219" s="307"/>
      <c r="F219" s="307"/>
      <c r="G219" s="307"/>
      <c r="H219" s="307"/>
      <c r="I219" s="307"/>
    </row>
    <row r="220" spans="1:9" ht="15.75">
      <c r="A220" s="307"/>
      <c r="B220" s="307"/>
      <c r="C220" s="307"/>
      <c r="D220" s="307"/>
      <c r="E220" s="307"/>
      <c r="F220" s="307"/>
      <c r="G220" s="307"/>
      <c r="H220" s="307"/>
      <c r="I220" s="307"/>
    </row>
    <row r="221" spans="1:9" ht="15.75">
      <c r="A221" s="307"/>
      <c r="B221" s="307"/>
      <c r="C221" s="307"/>
      <c r="D221" s="307"/>
      <c r="E221" s="307"/>
      <c r="F221" s="307"/>
      <c r="G221" s="307"/>
      <c r="H221" s="307"/>
      <c r="I221" s="307"/>
    </row>
    <row r="222" spans="1:9" ht="15.75">
      <c r="A222" s="307"/>
      <c r="B222" s="307"/>
      <c r="C222" s="307"/>
      <c r="D222" s="307"/>
      <c r="E222" s="307"/>
      <c r="F222" s="307"/>
      <c r="G222" s="307"/>
      <c r="H222" s="307"/>
      <c r="I222" s="307"/>
    </row>
    <row r="223" spans="1:9" ht="15.75">
      <c r="A223" s="307"/>
      <c r="B223" s="307"/>
      <c r="C223" s="307"/>
      <c r="D223" s="307"/>
      <c r="E223" s="307"/>
      <c r="F223" s="307"/>
      <c r="G223" s="307"/>
      <c r="H223" s="307"/>
      <c r="I223" s="307"/>
    </row>
    <row r="224" spans="1:9" ht="15.75">
      <c r="A224" s="307"/>
      <c r="B224" s="307"/>
      <c r="C224" s="307"/>
      <c r="D224" s="307"/>
      <c r="E224" s="307"/>
      <c r="F224" s="307"/>
      <c r="G224" s="307"/>
      <c r="H224" s="307"/>
      <c r="I224" s="307"/>
    </row>
    <row r="225" spans="1:9" ht="15.75">
      <c r="A225" s="307"/>
      <c r="B225" s="307"/>
      <c r="C225" s="307"/>
      <c r="D225" s="307"/>
      <c r="E225" s="307"/>
      <c r="F225" s="307"/>
      <c r="G225" s="307"/>
      <c r="H225" s="307"/>
      <c r="I225" s="307"/>
    </row>
    <row r="226" spans="1:9" ht="15.75">
      <c r="A226" s="307"/>
      <c r="B226" s="307"/>
      <c r="C226" s="307"/>
      <c r="D226" s="307"/>
      <c r="E226" s="307"/>
      <c r="F226" s="307"/>
      <c r="G226" s="307"/>
      <c r="H226" s="307"/>
      <c r="I226" s="307"/>
    </row>
    <row r="227" spans="1:9" ht="15.75">
      <c r="A227" s="307"/>
      <c r="B227" s="307"/>
      <c r="C227" s="307"/>
      <c r="D227" s="307"/>
      <c r="E227" s="307"/>
      <c r="F227" s="307"/>
      <c r="G227" s="307"/>
      <c r="H227" s="307"/>
      <c r="I227" s="307"/>
    </row>
    <row r="228" spans="1:9" ht="15.75">
      <c r="A228" s="307"/>
      <c r="B228" s="307"/>
      <c r="C228" s="307"/>
      <c r="D228" s="307"/>
      <c r="E228" s="307"/>
      <c r="F228" s="307"/>
      <c r="G228" s="307"/>
      <c r="H228" s="307"/>
      <c r="I228" s="307"/>
    </row>
    <row r="229" spans="1:9" ht="15.75">
      <c r="A229" s="307"/>
      <c r="B229" s="307"/>
      <c r="C229" s="307"/>
      <c r="D229" s="307"/>
      <c r="E229" s="307"/>
      <c r="F229" s="307"/>
      <c r="G229" s="307"/>
      <c r="H229" s="307"/>
      <c r="I229" s="307"/>
    </row>
    <row r="230" spans="1:9" ht="15.75">
      <c r="A230" s="307"/>
      <c r="B230" s="307"/>
      <c r="C230" s="307"/>
      <c r="D230" s="307"/>
      <c r="E230" s="307"/>
      <c r="F230" s="307"/>
      <c r="G230" s="307"/>
      <c r="H230" s="307"/>
      <c r="I230" s="307"/>
    </row>
    <row r="231" spans="1:9" ht="15.75">
      <c r="A231" s="307"/>
      <c r="B231" s="307"/>
      <c r="C231" s="307"/>
      <c r="D231" s="307"/>
      <c r="E231" s="307"/>
      <c r="F231" s="307"/>
      <c r="G231" s="307"/>
      <c r="H231" s="307"/>
      <c r="I231" s="307"/>
    </row>
  </sheetData>
  <sheetProtection password="8242" sheet="1" selectLockedCells="1"/>
  <customSheetViews>
    <customSheetView guid="{568F3CA5-E4AA-42C0-A3F9-2E87F5C640E3}" scale="120" showPageBreaks="1" showGridLines="0" printArea="1" view="pageBreakPreview" topLeftCell="A211">
      <selection activeCell="H216" sqref="H216"/>
      <rowBreaks count="5" manualBreakCount="5">
        <brk id="49" max="8" man="1"/>
        <brk id="93" max="8" man="1"/>
        <brk id="116" max="8" man="1"/>
        <brk id="139" max="8" man="1"/>
        <brk id="157"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s>
  <mergeCells count="121">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 ref="A36:I36"/>
    <mergeCell ref="A37:I37"/>
    <mergeCell ref="A38:I38"/>
    <mergeCell ref="A39:I39"/>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8:I88"/>
    <mergeCell ref="A90:D90"/>
    <mergeCell ref="E90:I90"/>
    <mergeCell ref="A91:D91"/>
    <mergeCell ref="E91:I91"/>
    <mergeCell ref="C86:I86"/>
    <mergeCell ref="A94:I94"/>
    <mergeCell ref="B96:I96"/>
    <mergeCell ref="B98:I98"/>
    <mergeCell ref="B100:I100"/>
    <mergeCell ref="A102:I102"/>
    <mergeCell ref="B104:I104"/>
    <mergeCell ref="B106:I106"/>
    <mergeCell ref="A108:I108"/>
    <mergeCell ref="B110:I110"/>
    <mergeCell ref="A113:D113"/>
    <mergeCell ref="E113:I113"/>
    <mergeCell ref="A114:D114"/>
    <mergeCell ref="E114:I114"/>
    <mergeCell ref="B117:I117"/>
    <mergeCell ref="A119:I119"/>
    <mergeCell ref="B121:I121"/>
    <mergeCell ref="B123:I123"/>
    <mergeCell ref="A125:I125"/>
    <mergeCell ref="A127:I127"/>
    <mergeCell ref="A129:I129"/>
    <mergeCell ref="B131:I131"/>
    <mergeCell ref="B133:I133"/>
    <mergeCell ref="A136:D136"/>
    <mergeCell ref="E136:I136"/>
    <mergeCell ref="A137:D137"/>
    <mergeCell ref="E137:I137"/>
    <mergeCell ref="B141:I141"/>
    <mergeCell ref="B142:I142"/>
    <mergeCell ref="B143:I143"/>
    <mergeCell ref="B144:I144"/>
    <mergeCell ref="B145:I145"/>
    <mergeCell ref="B147:I147"/>
    <mergeCell ref="B148:I148"/>
    <mergeCell ref="B149:I149"/>
    <mergeCell ref="B151:I151"/>
    <mergeCell ref="A154:D154"/>
    <mergeCell ref="E154:I154"/>
    <mergeCell ref="B152:I152"/>
    <mergeCell ref="A155:D155"/>
    <mergeCell ref="E155:I155"/>
    <mergeCell ref="B146:I146"/>
    <mergeCell ref="B150:I150"/>
    <mergeCell ref="B158:I158"/>
    <mergeCell ref="B160:I160"/>
    <mergeCell ref="A162:I162"/>
    <mergeCell ref="A164:I164"/>
    <mergeCell ref="A166:I166"/>
    <mergeCell ref="B168:I168"/>
    <mergeCell ref="B170:I170"/>
    <mergeCell ref="F191:I191"/>
    <mergeCell ref="B172:I172"/>
    <mergeCell ref="B174:I174"/>
    <mergeCell ref="B176:I176"/>
    <mergeCell ref="B178:I178"/>
    <mergeCell ref="A181:D181"/>
    <mergeCell ref="E181:I181"/>
    <mergeCell ref="B175:I175"/>
    <mergeCell ref="B197:E197"/>
    <mergeCell ref="F197:I197"/>
    <mergeCell ref="B201:E201"/>
    <mergeCell ref="F201:I201"/>
    <mergeCell ref="A182:D182"/>
    <mergeCell ref="E182:I182"/>
    <mergeCell ref="B185:I185"/>
    <mergeCell ref="B189:E189"/>
    <mergeCell ref="F189:I189"/>
    <mergeCell ref="B191:E191"/>
    <mergeCell ref="F194:I194"/>
    <mergeCell ref="F195:I195"/>
  </mergeCells>
  <printOptions horizontalCentered="1"/>
  <pageMargins left="0.75" right="0.75" top="0.68" bottom="0.19" header="0.5" footer="0.15"/>
  <pageSetup paperSize="9" scale="98" orientation="portrait" r:id="rId19"/>
  <headerFooter alignWithMargins="0">
    <oddFooter>&amp;C&amp;A</oddFooter>
  </headerFooter>
  <rowBreaks count="5" manualBreakCount="5">
    <brk id="49" max="8" man="1"/>
    <brk id="93" max="8" man="1"/>
    <brk id="116" max="8" man="1"/>
    <brk id="139" max="8" man="1"/>
    <brk id="157" max="8" man="1"/>
  </rowBreaks>
  <drawing r:id="rId2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5"/>
  <sheetViews>
    <sheetView showGridLines="0" view="pageBreakPreview" zoomScaleNormal="100" zoomScaleSheetLayoutView="100" workbookViewId="0">
      <selection activeCell="E39" sqref="E3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55" hidden="1" customWidth="1"/>
    <col min="7" max="7" width="9.140625" style="255"/>
    <col min="8" max="8" width="0" style="255" hidden="1" customWidth="1"/>
    <col min="9" max="31" width="9.140625" style="255"/>
    <col min="32" max="16384" width="9.140625" style="27"/>
  </cols>
  <sheetData>
    <row r="1" spans="1:31">
      <c r="A1" s="23" t="str">
        <f>'Attach 3(JV)'!A1</f>
        <v xml:space="preserve">Specification No. :5002001128/OTHERS/DOM/K00 - NR3 RHQ -1
</v>
      </c>
      <c r="B1" s="24"/>
      <c r="C1" s="24"/>
      <c r="D1" s="24"/>
      <c r="E1" s="25" t="str">
        <f>"Attachment-15 "</f>
        <v xml:space="preserve">Attachment-15 </v>
      </c>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row>
    <row r="2" spans="1:31" ht="12" customHeight="1"/>
    <row r="3" spans="1:31" ht="45" customHeight="1">
      <c r="A3" s="637" t="str">
        <f>Basic!B1</f>
        <v>Shifting/ Modification of 400 kV, 765 kV HVAC &amp; 800 kV HVDC Transmission lines within ROW of “Gorakhpur Link Expressway” being constructed by UPEIDA</v>
      </c>
      <c r="B3" s="637"/>
      <c r="C3" s="637"/>
      <c r="D3" s="637"/>
      <c r="E3" s="637"/>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row>
    <row r="4" spans="1:31" ht="15.75" customHeight="1">
      <c r="A4" s="30"/>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row>
    <row r="5" spans="1:31" ht="47.25" customHeight="1">
      <c r="A5" s="717" t="s">
        <v>575</v>
      </c>
      <c r="B5" s="717"/>
      <c r="C5" s="717"/>
      <c r="D5" s="717"/>
      <c r="E5" s="717"/>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row>
    <row r="6" spans="1:31" ht="15" customHeight="1">
      <c r="A6" s="3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row>
    <row r="7" spans="1:31" ht="20.100000000000001" customHeight="1">
      <c r="A7" s="35"/>
      <c r="E7" s="15" t="str">
        <f>'Attach 3(JV)'!E7</f>
        <v>To:</v>
      </c>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row>
    <row r="8" spans="1:31" ht="36" customHeight="1">
      <c r="A8" s="636" t="str">
        <f>'Attach 3(JV)'!A7</f>
        <v>Bidder’s Name and Address (Sole Bidder) :</v>
      </c>
      <c r="B8" s="636"/>
      <c r="C8" s="636"/>
      <c r="D8" s="636"/>
      <c r="E8" s="79" t="str">
        <f>'Attach 3(JV)'!E8</f>
        <v>Contracts &amp; Material Deptt.</v>
      </c>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row>
    <row r="9" spans="1:31" ht="20.100000000000001" customHeight="1">
      <c r="A9" s="13" t="s">
        <v>372</v>
      </c>
      <c r="B9" s="718" t="str">
        <f>'Attach 3(JV)'!B9:D9</f>
        <v/>
      </c>
      <c r="C9" s="718"/>
      <c r="D9" s="718"/>
      <c r="E9" s="79" t="str">
        <f>'Attach 3(JV)'!E9</f>
        <v>Power Grid Corporation of India Ltd.,</v>
      </c>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row>
    <row r="10" spans="1:31" ht="20.100000000000001" customHeight="1">
      <c r="A10" s="13" t="s">
        <v>373</v>
      </c>
      <c r="B10" s="643" t="str">
        <f>'Attach 3(JV)'!B10:D10</f>
        <v/>
      </c>
      <c r="C10" s="643"/>
      <c r="D10" s="643"/>
      <c r="E10" s="79" t="str">
        <f>'Attach 3(JV)'!E10</f>
        <v>12, Rana Pratap Marg</v>
      </c>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row>
    <row r="11" spans="1:31" ht="17.25" customHeight="1">
      <c r="B11" s="643" t="str">
        <f>'Attach 3(JV)'!B11:D11</f>
        <v/>
      </c>
      <c r="C11" s="643"/>
      <c r="D11" s="643"/>
      <c r="E11" s="79" t="str">
        <f>'Attach 3(JV)'!E11</f>
        <v>Lucknow (U.P.) - 226001</v>
      </c>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row>
    <row r="12" spans="1:31" ht="17.25" customHeight="1">
      <c r="A12" s="34"/>
      <c r="B12" s="643" t="str">
        <f>'Attach 3(JV)'!B12</f>
        <v/>
      </c>
      <c r="C12" s="643"/>
      <c r="D12" s="643"/>
      <c r="E12" s="79"/>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row>
    <row r="13" spans="1:31" ht="13.5" customHeight="1">
      <c r="A13" s="34"/>
      <c r="B13" s="643"/>
      <c r="C13" s="643"/>
      <c r="D13" s="643"/>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row>
    <row r="14" spans="1:31" ht="17.25" customHeight="1">
      <c r="A14" s="31" t="s">
        <v>366</v>
      </c>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row>
    <row r="15" spans="1:31" ht="8.25" hidden="1" customHeight="1">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row>
    <row r="16" spans="1:31" ht="56.25" customHeight="1">
      <c r="A16" s="256" t="s">
        <v>403</v>
      </c>
      <c r="B16" s="719" t="s">
        <v>404</v>
      </c>
      <c r="C16" s="719"/>
      <c r="D16" s="719"/>
      <c r="E16" s="719"/>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row>
    <row r="17" spans="1:31" ht="16.5" hidden="1" customHeight="1">
      <c r="A17" s="257"/>
      <c r="B17" s="720" t="s">
        <v>496</v>
      </c>
      <c r="C17" s="720"/>
      <c r="D17" s="720"/>
      <c r="E17" s="720"/>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row>
    <row r="18" spans="1:31" ht="6.75" hidden="1" customHeight="1">
      <c r="A18" s="257"/>
      <c r="B18" s="258"/>
      <c r="C18" s="258"/>
      <c r="D18" s="258"/>
      <c r="E18" s="258"/>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row>
    <row r="19" spans="1:31" ht="18" hidden="1" customHeight="1">
      <c r="B19" s="355" t="s">
        <v>405</v>
      </c>
      <c r="C19" s="356"/>
      <c r="D19" s="357"/>
      <c r="E19" s="16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row>
    <row r="20" spans="1:31" ht="18" hidden="1" customHeight="1">
      <c r="A20" s="358"/>
      <c r="B20" s="355" t="s">
        <v>406</v>
      </c>
      <c r="C20" s="356"/>
      <c r="D20" s="357"/>
      <c r="E20" s="16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row>
    <row r="21" spans="1:31" ht="39.75" customHeight="1">
      <c r="B21" s="721"/>
      <c r="C21" s="721"/>
      <c r="D21" s="721"/>
      <c r="E21" s="721"/>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row>
    <row r="22" spans="1:31" ht="35.25" customHeight="1">
      <c r="A22" s="256" t="s">
        <v>407</v>
      </c>
      <c r="B22" s="719" t="s">
        <v>141</v>
      </c>
      <c r="C22" s="719"/>
      <c r="D22" s="719"/>
      <c r="E22" s="719"/>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row>
    <row r="23" spans="1:31" ht="36" customHeight="1">
      <c r="A23" s="239" t="s">
        <v>165</v>
      </c>
      <c r="B23" s="722" t="s">
        <v>142</v>
      </c>
      <c r="C23" s="722"/>
      <c r="D23" s="722"/>
      <c r="E23" s="218" t="str">
        <f>B9</f>
        <v/>
      </c>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row>
    <row r="24" spans="1:31" ht="18.95" customHeight="1">
      <c r="A24" s="240" t="s">
        <v>166</v>
      </c>
      <c r="B24" s="716" t="s">
        <v>143</v>
      </c>
      <c r="C24" s="716"/>
      <c r="D24" s="716"/>
      <c r="E24" s="152"/>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row>
    <row r="25" spans="1:31" ht="18.95" customHeight="1">
      <c r="A25" s="241"/>
      <c r="B25" s="716" t="s">
        <v>144</v>
      </c>
      <c r="C25" s="716"/>
      <c r="D25" s="716"/>
      <c r="E25" s="23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row>
    <row r="26" spans="1:31" ht="18.95" customHeight="1">
      <c r="A26" s="241"/>
      <c r="B26" s="716"/>
      <c r="C26" s="716"/>
      <c r="D26" s="716"/>
      <c r="E26" s="23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row>
    <row r="27" spans="1:31" ht="18.95" customHeight="1">
      <c r="A27" s="241"/>
      <c r="B27" s="716"/>
      <c r="C27" s="716"/>
      <c r="D27" s="716"/>
      <c r="E27" s="23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row>
    <row r="28" spans="1:31" ht="18.95" customHeight="1">
      <c r="A28" s="241"/>
      <c r="B28" s="716" t="s">
        <v>145</v>
      </c>
      <c r="C28" s="716"/>
      <c r="D28" s="716"/>
      <c r="E28" s="23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row>
    <row r="29" spans="1:31" ht="18.95" customHeight="1">
      <c r="A29" s="241"/>
      <c r="B29" s="716"/>
      <c r="C29" s="716"/>
      <c r="D29" s="716"/>
      <c r="E29" s="331"/>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row>
    <row r="30" spans="1:31" ht="18.95" customHeight="1">
      <c r="A30" s="241"/>
      <c r="B30" s="716"/>
      <c r="C30" s="716"/>
      <c r="D30" s="716"/>
      <c r="E30" s="331"/>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row>
    <row r="31" spans="1:31" ht="18.95" customHeight="1">
      <c r="A31" s="241"/>
      <c r="B31" s="716" t="s">
        <v>146</v>
      </c>
      <c r="C31" s="716"/>
      <c r="D31" s="716"/>
      <c r="E31" s="331"/>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row>
    <row r="32" spans="1:31" ht="18.95" customHeight="1">
      <c r="A32" s="241"/>
      <c r="B32" s="716"/>
      <c r="C32" s="716"/>
      <c r="D32" s="716"/>
      <c r="E32" s="23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row>
    <row r="33" spans="1:31" ht="18.95" customHeight="1">
      <c r="A33" s="259"/>
      <c r="B33" s="739"/>
      <c r="C33" s="739"/>
      <c r="D33" s="739"/>
      <c r="E33" s="235"/>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row>
    <row r="34" spans="1:31" ht="18.95" customHeight="1">
      <c r="A34" s="240" t="s">
        <v>597</v>
      </c>
      <c r="B34" s="735" t="s">
        <v>147</v>
      </c>
      <c r="C34" s="735"/>
      <c r="D34" s="735"/>
      <c r="E34" s="730"/>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row>
    <row r="35" spans="1:31" ht="60.75" customHeight="1">
      <c r="A35" s="241"/>
      <c r="B35" s="732" t="s">
        <v>148</v>
      </c>
      <c r="C35" s="733"/>
      <c r="D35" s="734"/>
      <c r="E35" s="731"/>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row>
    <row r="36" spans="1:31" ht="96.75" customHeight="1">
      <c r="A36" s="238" t="s">
        <v>598</v>
      </c>
      <c r="B36" s="727" t="s">
        <v>596</v>
      </c>
      <c r="C36" s="728"/>
      <c r="D36" s="729"/>
      <c r="E36" s="164" t="s">
        <v>493</v>
      </c>
      <c r="F36" s="254">
        <f>IF(E36="Yes",1,0)</f>
        <v>0</v>
      </c>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row>
    <row r="37" spans="1:31" ht="69" customHeight="1">
      <c r="A37" s="238" t="s">
        <v>600</v>
      </c>
      <c r="B37" s="749" t="s">
        <v>601</v>
      </c>
      <c r="C37" s="750"/>
      <c r="D37" s="751"/>
      <c r="E37" s="482"/>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row>
    <row r="38" spans="1:31" ht="126.75" customHeight="1">
      <c r="A38" s="238" t="s">
        <v>623</v>
      </c>
      <c r="B38" s="727" t="s">
        <v>622</v>
      </c>
      <c r="C38" s="728"/>
      <c r="D38" s="729"/>
      <c r="E38" s="164" t="s">
        <v>493</v>
      </c>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row>
    <row r="39" spans="1:31" ht="17.100000000000001" customHeight="1">
      <c r="A39" s="238" t="s">
        <v>167</v>
      </c>
      <c r="B39" s="634" t="s">
        <v>149</v>
      </c>
      <c r="C39" s="634"/>
      <c r="D39" s="634"/>
      <c r="E39" s="483"/>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row>
    <row r="40" spans="1:31" ht="17.100000000000001" customHeight="1">
      <c r="A40" s="238" t="s">
        <v>168</v>
      </c>
      <c r="B40" s="736" t="s">
        <v>576</v>
      </c>
      <c r="C40" s="737"/>
      <c r="D40" s="738"/>
      <c r="E40" s="108"/>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row>
    <row r="41" spans="1:31" ht="37.5" customHeight="1">
      <c r="A41" s="238" t="s">
        <v>573</v>
      </c>
      <c r="B41" s="724" t="s">
        <v>577</v>
      </c>
      <c r="C41" s="725"/>
      <c r="D41" s="726"/>
      <c r="E41" s="108"/>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row>
    <row r="42" spans="1:31" ht="16.5" customHeight="1">
      <c r="A42" s="238"/>
      <c r="B42" s="740" t="s">
        <v>578</v>
      </c>
      <c r="C42" s="741"/>
      <c r="D42" s="742"/>
      <c r="E42" s="468" t="s">
        <v>579</v>
      </c>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row>
    <row r="43" spans="1:31" ht="16.5" customHeight="1">
      <c r="A43" s="238" t="s">
        <v>23</v>
      </c>
      <c r="B43" s="672"/>
      <c r="C43" s="723"/>
      <c r="D43" s="673"/>
      <c r="E43" s="469"/>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row>
    <row r="44" spans="1:31" ht="16.5" customHeight="1">
      <c r="A44" s="238" t="s">
        <v>32</v>
      </c>
      <c r="B44" s="672"/>
      <c r="C44" s="723"/>
      <c r="D44" s="673"/>
      <c r="E44" s="469"/>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row>
    <row r="45" spans="1:31" ht="16.5" customHeight="1">
      <c r="A45" s="238" t="s">
        <v>546</v>
      </c>
      <c r="B45" s="672"/>
      <c r="C45" s="723"/>
      <c r="D45" s="673"/>
      <c r="E45" s="469"/>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row>
    <row r="46" spans="1:31" ht="53.25" customHeight="1">
      <c r="A46" s="238" t="s">
        <v>580</v>
      </c>
      <c r="B46" s="724" t="s">
        <v>581</v>
      </c>
      <c r="C46" s="725"/>
      <c r="D46" s="726"/>
      <c r="E46" s="469"/>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row>
    <row r="47" spans="1:31" ht="16.5" customHeight="1">
      <c r="A47" s="238"/>
      <c r="B47" s="740" t="s">
        <v>578</v>
      </c>
      <c r="C47" s="741"/>
      <c r="D47" s="742"/>
      <c r="E47" s="468" t="s">
        <v>579</v>
      </c>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row>
    <row r="48" spans="1:31" ht="16.5" customHeight="1">
      <c r="A48" s="238" t="s">
        <v>23</v>
      </c>
      <c r="B48" s="672"/>
      <c r="C48" s="723"/>
      <c r="D48" s="673"/>
      <c r="E48" s="469"/>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row>
    <row r="49" spans="1:31" ht="16.5" customHeight="1">
      <c r="A49" s="238" t="s">
        <v>32</v>
      </c>
      <c r="B49" s="672"/>
      <c r="C49" s="723"/>
      <c r="D49" s="673"/>
      <c r="E49" s="469"/>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row>
    <row r="50" spans="1:31" ht="17.100000000000001" customHeight="1">
      <c r="A50" s="238" t="s">
        <v>546</v>
      </c>
      <c r="B50" s="672"/>
      <c r="C50" s="723"/>
      <c r="D50" s="673"/>
      <c r="E50" s="108"/>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row>
    <row r="51" spans="1:31" ht="17.100000000000001" customHeight="1">
      <c r="A51" s="238" t="s">
        <v>602</v>
      </c>
      <c r="B51" s="672"/>
      <c r="C51" s="723"/>
      <c r="D51" s="673"/>
      <c r="E51" s="108"/>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row>
    <row r="52" spans="1:31" ht="17.100000000000001" customHeight="1">
      <c r="A52" s="238" t="s">
        <v>603</v>
      </c>
      <c r="B52" s="672"/>
      <c r="C52" s="723"/>
      <c r="D52" s="673"/>
      <c r="E52" s="469"/>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row>
    <row r="53" spans="1:31" ht="17.100000000000001" customHeight="1">
      <c r="A53" s="238" t="s">
        <v>169</v>
      </c>
      <c r="B53" s="634" t="s">
        <v>150</v>
      </c>
      <c r="C53" s="634"/>
      <c r="D53" s="634"/>
      <c r="E53" s="108"/>
      <c r="F53" s="254"/>
      <c r="G53" s="254"/>
      <c r="H53" s="254"/>
      <c r="I53" s="254"/>
      <c r="J53" s="254"/>
      <c r="K53" s="254"/>
      <c r="L53" s="254"/>
      <c r="M53" s="254"/>
      <c r="N53" s="254"/>
      <c r="O53" s="254"/>
      <c r="P53" s="254"/>
      <c r="Q53" s="254"/>
      <c r="R53" s="254"/>
      <c r="S53" s="254"/>
      <c r="T53" s="254"/>
      <c r="U53" s="254"/>
      <c r="V53" s="254"/>
      <c r="W53" s="254"/>
      <c r="X53" s="254"/>
      <c r="Y53" s="254"/>
      <c r="Z53" s="254"/>
      <c r="AA53" s="254"/>
      <c r="AB53" s="254"/>
      <c r="AC53" s="254"/>
      <c r="AD53" s="254"/>
      <c r="AE53" s="254"/>
    </row>
    <row r="54" spans="1:31" ht="17.100000000000001" customHeight="1">
      <c r="A54" s="466" t="s">
        <v>582</v>
      </c>
      <c r="B54" s="716" t="s">
        <v>151</v>
      </c>
      <c r="C54" s="716"/>
      <c r="D54" s="716"/>
      <c r="E54" s="108"/>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row>
    <row r="55" spans="1:31" ht="17.100000000000001" customHeight="1">
      <c r="A55" s="151"/>
      <c r="B55" s="716"/>
      <c r="C55" s="716"/>
      <c r="D55" s="716"/>
      <c r="E55" s="23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row>
    <row r="56" spans="1:31" ht="17.100000000000001" customHeight="1">
      <c r="A56" s="144"/>
      <c r="B56" s="739"/>
      <c r="C56" s="739"/>
      <c r="D56" s="739"/>
      <c r="E56" s="235"/>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row>
    <row r="57" spans="1:31" ht="17.100000000000001" customHeight="1">
      <c r="A57" s="151" t="s">
        <v>583</v>
      </c>
      <c r="B57" s="756" t="s">
        <v>152</v>
      </c>
      <c r="C57" s="756"/>
      <c r="D57" s="756"/>
      <c r="E57" s="236"/>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row>
    <row r="58" spans="1:31" ht="17.100000000000001" customHeight="1">
      <c r="A58" s="151"/>
      <c r="B58" s="716" t="s">
        <v>184</v>
      </c>
      <c r="C58" s="716"/>
      <c r="D58" s="716"/>
      <c r="E58" s="23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row>
    <row r="59" spans="1:31" ht="17.100000000000001" customHeight="1">
      <c r="A59" s="466" t="s">
        <v>584</v>
      </c>
      <c r="B59" s="753" t="s">
        <v>162</v>
      </c>
      <c r="C59" s="754"/>
      <c r="D59" s="755"/>
      <c r="E59" s="237"/>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c r="AD59" s="254"/>
      <c r="AE59" s="254"/>
    </row>
    <row r="60" spans="1:31" ht="17.100000000000001" customHeight="1">
      <c r="A60" s="151"/>
      <c r="B60" s="716" t="s">
        <v>153</v>
      </c>
      <c r="C60" s="716"/>
      <c r="D60" s="716"/>
      <c r="E60" s="23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row>
    <row r="61" spans="1:31" ht="17.100000000000001" customHeight="1">
      <c r="A61" s="151"/>
      <c r="B61" s="716" t="s">
        <v>154</v>
      </c>
      <c r="C61" s="716"/>
      <c r="D61" s="716"/>
      <c r="E61" s="23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row>
    <row r="62" spans="1:31" ht="17.100000000000001" customHeight="1">
      <c r="A62" s="144"/>
      <c r="B62" s="739" t="s">
        <v>155</v>
      </c>
      <c r="C62" s="739"/>
      <c r="D62" s="739"/>
      <c r="E62" s="235"/>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row>
    <row r="63" spans="1:31" ht="17.100000000000001" customHeight="1">
      <c r="A63" s="466" t="s">
        <v>170</v>
      </c>
      <c r="B63" s="743" t="s">
        <v>156</v>
      </c>
      <c r="C63" s="743"/>
      <c r="D63" s="743"/>
      <c r="E63" s="237"/>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row>
    <row r="64" spans="1:31" ht="17.100000000000001" customHeight="1">
      <c r="A64" s="151"/>
      <c r="B64" s="716" t="s">
        <v>157</v>
      </c>
      <c r="C64" s="716"/>
      <c r="D64" s="716"/>
      <c r="E64" s="23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row>
    <row r="65" spans="1:31" ht="17.100000000000001" customHeight="1">
      <c r="A65" s="151"/>
      <c r="B65" s="716" t="s">
        <v>158</v>
      </c>
      <c r="C65" s="716"/>
      <c r="D65" s="716"/>
      <c r="E65" s="23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row>
    <row r="66" spans="1:31" ht="17.100000000000001" customHeight="1">
      <c r="A66" s="151"/>
      <c r="B66" s="716"/>
      <c r="C66" s="716"/>
      <c r="D66" s="716"/>
      <c r="E66" s="23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c r="AC66" s="254"/>
      <c r="AD66" s="254"/>
      <c r="AE66" s="254"/>
    </row>
    <row r="67" spans="1:31" ht="17.100000000000001" customHeight="1">
      <c r="A67" s="151"/>
      <c r="B67" s="716"/>
      <c r="C67" s="716"/>
      <c r="D67" s="716"/>
      <c r="E67" s="234"/>
      <c r="F67" s="254"/>
      <c r="G67" s="254"/>
      <c r="H67" s="260">
        <v>2</v>
      </c>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row>
    <row r="68" spans="1:31" ht="17.100000000000001" customHeight="1">
      <c r="A68" s="151"/>
      <c r="B68" s="716" t="s">
        <v>159</v>
      </c>
      <c r="C68" s="716"/>
      <c r="D68" s="716"/>
      <c r="E68" s="234"/>
      <c r="F68" s="254"/>
      <c r="G68" s="254"/>
      <c r="H68" s="254"/>
      <c r="I68" s="254"/>
      <c r="J68" s="254"/>
      <c r="K68" s="254"/>
      <c r="L68" s="254"/>
      <c r="M68" s="254"/>
      <c r="N68" s="254"/>
      <c r="O68" s="254"/>
      <c r="P68" s="254"/>
      <c r="Q68" s="254"/>
      <c r="R68" s="254"/>
      <c r="S68" s="254"/>
      <c r="T68" s="254"/>
      <c r="U68" s="254"/>
      <c r="V68" s="254"/>
      <c r="W68" s="254"/>
      <c r="X68" s="254"/>
      <c r="Y68" s="254"/>
      <c r="Z68" s="124"/>
      <c r="AA68" s="124"/>
      <c r="AB68" s="124"/>
    </row>
    <row r="69" spans="1:31" ht="17.100000000000001" customHeight="1">
      <c r="A69" s="151"/>
      <c r="B69" s="716" t="s">
        <v>160</v>
      </c>
      <c r="C69" s="716"/>
      <c r="D69" s="716"/>
      <c r="E69" s="234"/>
      <c r="Z69" s="124"/>
      <c r="AA69" s="124"/>
      <c r="AB69" s="124"/>
    </row>
    <row r="70" spans="1:31" ht="18.95" customHeight="1">
      <c r="A70" s="151"/>
      <c r="B70" s="744" t="s">
        <v>160</v>
      </c>
      <c r="C70" s="745"/>
      <c r="D70" s="746"/>
      <c r="E70" s="247" t="str">
        <f>IF(H67=1,"Saving Account","Current Account")</f>
        <v>Current Account</v>
      </c>
      <c r="Z70" s="124"/>
      <c r="AA70" s="124"/>
      <c r="AB70" s="124"/>
    </row>
    <row r="71" spans="1:31" ht="33" customHeight="1">
      <c r="A71" s="467" t="s">
        <v>171</v>
      </c>
      <c r="B71" s="722" t="s">
        <v>161</v>
      </c>
      <c r="C71" s="722"/>
      <c r="D71" s="722"/>
      <c r="E71" s="108"/>
    </row>
    <row r="72" spans="1:31" ht="48" customHeight="1">
      <c r="A72" s="467" t="s">
        <v>172</v>
      </c>
      <c r="B72" s="722" t="s">
        <v>174</v>
      </c>
      <c r="C72" s="722"/>
      <c r="D72" s="722"/>
      <c r="E72" s="108"/>
    </row>
    <row r="73" spans="1:31" ht="50.25" customHeight="1">
      <c r="A73" s="691" t="s">
        <v>173</v>
      </c>
      <c r="B73" s="691"/>
      <c r="C73" s="691"/>
      <c r="D73" s="691"/>
      <c r="E73" s="691"/>
    </row>
    <row r="74" spans="1:31" ht="7.5" customHeight="1">
      <c r="A74" s="480"/>
      <c r="B74" s="480"/>
      <c r="C74" s="480"/>
      <c r="D74" s="480"/>
      <c r="E74" s="480"/>
    </row>
    <row r="75" spans="1:31" ht="23.25" customHeight="1">
      <c r="A75" s="484" t="s">
        <v>604</v>
      </c>
      <c r="B75"/>
      <c r="C75" s="480"/>
      <c r="D75" s="480"/>
      <c r="E75" s="480"/>
    </row>
    <row r="76" spans="1:31" ht="18.75" customHeight="1">
      <c r="A76" s="752" t="s">
        <v>605</v>
      </c>
      <c r="B76" s="752"/>
      <c r="C76" s="752"/>
      <c r="D76" s="752"/>
      <c r="E76" s="752"/>
    </row>
    <row r="77" spans="1:31" ht="50.25" customHeight="1">
      <c r="A77" s="479" t="s">
        <v>606</v>
      </c>
      <c r="B77" s="752" t="s">
        <v>607</v>
      </c>
      <c r="C77" s="752"/>
      <c r="D77" s="752"/>
      <c r="E77" s="752"/>
    </row>
    <row r="78" spans="1:31" ht="38.25" customHeight="1">
      <c r="A78" s="479" t="s">
        <v>574</v>
      </c>
      <c r="B78" s="747" t="s">
        <v>608</v>
      </c>
      <c r="C78" s="747"/>
      <c r="D78" s="747"/>
      <c r="E78" s="747"/>
    </row>
    <row r="79" spans="1:31" ht="38.25" customHeight="1">
      <c r="A79" s="479" t="s">
        <v>609</v>
      </c>
      <c r="B79" s="747" t="s">
        <v>610</v>
      </c>
      <c r="C79" s="747"/>
      <c r="D79" s="747"/>
      <c r="E79" s="747"/>
    </row>
    <row r="80" spans="1:31" ht="8.25" customHeight="1">
      <c r="A80" s="485"/>
      <c r="B80"/>
      <c r="C80" s="480"/>
      <c r="D80" s="480"/>
      <c r="E80" s="480"/>
    </row>
    <row r="81" spans="1:5" ht="50.25" customHeight="1">
      <c r="A81" s="748" t="s">
        <v>611</v>
      </c>
      <c r="B81" s="748"/>
      <c r="C81" s="748"/>
      <c r="D81" s="748"/>
      <c r="E81" s="748"/>
    </row>
    <row r="82" spans="1:5" ht="24.95" customHeight="1">
      <c r="A82" s="481" t="s">
        <v>7</v>
      </c>
      <c r="B82" s="130" t="str">
        <f>'Attach 3(JV)'!B24</f>
        <v/>
      </c>
      <c r="D82" s="62" t="s">
        <v>5</v>
      </c>
      <c r="E82" s="322" t="str">
        <f>'Attach 3(JV)'!E24</f>
        <v/>
      </c>
    </row>
    <row r="83" spans="1:5" ht="34.5" customHeight="1">
      <c r="A83" s="481" t="s">
        <v>8</v>
      </c>
      <c r="B83" s="322" t="str">
        <f>'Attach 3(JV)'!B25</f>
        <v/>
      </c>
      <c r="D83" s="62" t="s">
        <v>6</v>
      </c>
      <c r="E83" s="322" t="str">
        <f>'Attach 3(JV)'!E25</f>
        <v/>
      </c>
    </row>
    <row r="84" spans="1:5" ht="24.95" customHeight="1">
      <c r="D84" s="62"/>
      <c r="E84" s="88"/>
    </row>
    <row r="85" spans="1:5" ht="48" customHeight="1">
      <c r="A85" s="40"/>
    </row>
    <row r="86" spans="1:5" ht="96" customHeight="1"/>
    <row r="87" spans="1:5" ht="20.100000000000001" customHeight="1">
      <c r="A87" s="40"/>
    </row>
    <row r="88" spans="1:5" ht="46.5" customHeight="1"/>
    <row r="89" spans="1:5" ht="20.100000000000001" customHeight="1">
      <c r="A89" s="40"/>
    </row>
    <row r="90" spans="1:5" ht="20.100000000000001" customHeight="1"/>
    <row r="91" spans="1:5" ht="20.100000000000001" customHeight="1">
      <c r="A91" s="40"/>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8242" sheet="1" selectLockedCells="1"/>
  <customSheetViews>
    <customSheetView guid="{568F3CA5-E4AA-42C0-A3F9-2E87F5C640E3}" showPageBreaks="1" showGridLines="0" printArea="1" hiddenRows="1" hiddenColumns="1" view="pageBreakPreview">
      <selection activeCell="E39" sqref="E39"/>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s>
  <mergeCells count="69">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9:D69"/>
    <mergeCell ref="B70:D70"/>
    <mergeCell ref="B71:D71"/>
    <mergeCell ref="B72:D72"/>
    <mergeCell ref="B66:D66"/>
    <mergeCell ref="B67:D67"/>
    <mergeCell ref="B68:D68"/>
    <mergeCell ref="B64:D64"/>
    <mergeCell ref="B65:D65"/>
    <mergeCell ref="B50:D50"/>
    <mergeCell ref="B41:D41"/>
    <mergeCell ref="B42:D42"/>
    <mergeCell ref="B47:D47"/>
    <mergeCell ref="B48:D48"/>
    <mergeCell ref="B44:D44"/>
    <mergeCell ref="B60:D60"/>
    <mergeCell ref="B51:D51"/>
    <mergeCell ref="B53:D53"/>
    <mergeCell ref="B54:D54"/>
    <mergeCell ref="B55:D55"/>
    <mergeCell ref="B63:D63"/>
    <mergeCell ref="B56:D56"/>
    <mergeCell ref="B43:D43"/>
    <mergeCell ref="B27:D27"/>
    <mergeCell ref="B28:D28"/>
    <mergeCell ref="B29:D29"/>
    <mergeCell ref="B40:D40"/>
    <mergeCell ref="B39:D39"/>
    <mergeCell ref="B30:D30"/>
    <mergeCell ref="B31:D31"/>
    <mergeCell ref="B32:D32"/>
    <mergeCell ref="B33:D33"/>
    <mergeCell ref="B45:D45"/>
    <mergeCell ref="B46:D46"/>
    <mergeCell ref="B38:D38"/>
    <mergeCell ref="E34:E35"/>
    <mergeCell ref="B35:D35"/>
    <mergeCell ref="B34:D34"/>
    <mergeCell ref="B11:D11"/>
    <mergeCell ref="B26:D26"/>
    <mergeCell ref="B12:D12"/>
    <mergeCell ref="A3:E3"/>
    <mergeCell ref="A5:E5"/>
    <mergeCell ref="A8:D8"/>
    <mergeCell ref="B9:D9"/>
    <mergeCell ref="B10:D10"/>
    <mergeCell ref="B16:E16"/>
    <mergeCell ref="B17:E17"/>
    <mergeCell ref="B13:D13"/>
    <mergeCell ref="B22:E22"/>
    <mergeCell ref="B21:E21"/>
    <mergeCell ref="B23:D23"/>
    <mergeCell ref="B24:D24"/>
    <mergeCell ref="B25:D25"/>
  </mergeCells>
  <conditionalFormatting sqref="F37:XFD37 A37:D37">
    <cfRule type="expression" dxfId="21"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(Documentary evidence attached), No"</formula1>
    </dataValidation>
  </dataValidations>
  <pageMargins left="0.75" right="0.63" top="0.57999999999999996" bottom="0.6" header="0.34" footer="0.35"/>
  <pageSetup scale="99" orientation="portrait" r:id="rId21"/>
  <headerFooter alignWithMargins="0">
    <oddFooter>&amp;R&amp;"Book Antiqua,Bold"&amp;8 Page &amp;P of &amp;N</oddFooter>
  </headerFooter>
  <rowBreaks count="1" manualBreakCount="1">
    <brk id="31"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24577" r:id="rId24"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5"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81"/>
  <sheetViews>
    <sheetView showGridLines="0" showZeros="0" view="pageBreakPreview" topLeftCell="A29" zoomScale="120" zoomScaleNormal="100" zoomScaleSheetLayoutView="120" workbookViewId="0">
      <selection activeCell="H21" sqref="H21:L21"/>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1"/>
    <col min="55" max="16384" width="9.140625" style="27"/>
  </cols>
  <sheetData>
    <row r="1" spans="1:26">
      <c r="A1" s="23" t="str">
        <f>'Attach 3(JV)'!A1</f>
        <v xml:space="preserve">Specification No. :5002001128/OTHERS/DOM/K00 - NR3 RHQ -1
</v>
      </c>
      <c r="B1" s="24"/>
      <c r="C1" s="24"/>
      <c r="D1" s="24"/>
      <c r="E1" s="24"/>
      <c r="F1" s="109"/>
      <c r="G1" s="109"/>
      <c r="H1" s="109"/>
      <c r="I1" s="110"/>
      <c r="J1" s="110"/>
      <c r="K1" s="110"/>
      <c r="L1" s="25" t="str">
        <f>"Attachment-16 "</f>
        <v xml:space="preserve">Attachment-16 </v>
      </c>
    </row>
    <row r="2" spans="1:26" ht="11.25" customHeight="1">
      <c r="Z2" s="196">
        <f>'Attach 3(JV)'!Z2</f>
        <v>0</v>
      </c>
    </row>
    <row r="3" spans="1:26" ht="52.5" customHeight="1">
      <c r="A3" s="637" t="str">
        <f>'Attach 3(JV)'!A3</f>
        <v>Shifting/ Modification of 400 kV, 765 kV HVAC &amp; 800 kV HVDC Transmission lines within ROW of “Gorakhpur Link Expressway” being constructed by UPEIDA</v>
      </c>
      <c r="B3" s="637"/>
      <c r="C3" s="637"/>
      <c r="D3" s="637"/>
      <c r="E3" s="637"/>
      <c r="F3" s="637"/>
      <c r="G3" s="637"/>
      <c r="H3" s="637"/>
      <c r="I3" s="637"/>
      <c r="J3" s="637"/>
      <c r="K3" s="637"/>
      <c r="L3" s="637"/>
    </row>
    <row r="4" spans="1:26" ht="15.95" customHeight="1">
      <c r="A4" s="30"/>
      <c r="H4" s="32"/>
      <c r="I4" s="10"/>
    </row>
    <row r="5" spans="1:26" ht="20.100000000000001" customHeight="1">
      <c r="A5" s="638" t="s">
        <v>9</v>
      </c>
      <c r="B5" s="638"/>
      <c r="C5" s="638"/>
      <c r="D5" s="638"/>
      <c r="E5" s="638"/>
      <c r="F5" s="638"/>
      <c r="G5" s="638"/>
      <c r="H5" s="638"/>
      <c r="I5" s="638"/>
      <c r="J5" s="638"/>
      <c r="K5" s="638"/>
      <c r="L5" s="638"/>
    </row>
    <row r="6" spans="1:26" ht="15.95" customHeight="1">
      <c r="A6" s="34"/>
      <c r="H6" s="32"/>
      <c r="I6" s="12"/>
    </row>
    <row r="7" spans="1:26" ht="20.100000000000001" customHeight="1">
      <c r="A7" s="35" t="str">
        <f>'Attach 3(JV)'!A7</f>
        <v>Bidder’s Name and Address (Sole Bidder) :</v>
      </c>
      <c r="G7" s="15" t="str">
        <f>'Attach 3(JV)'!E7</f>
        <v>To:</v>
      </c>
      <c r="I7" s="12"/>
    </row>
    <row r="8" spans="1:26" ht="36" customHeight="1">
      <c r="A8" s="636" t="str">
        <f>'Attach 3(JV)'!A8</f>
        <v/>
      </c>
      <c r="B8" s="636"/>
      <c r="C8" s="636"/>
      <c r="D8" s="636"/>
      <c r="E8" s="636"/>
      <c r="F8" s="636"/>
      <c r="G8" s="11" t="str">
        <f>'Attach 3(JV)'!E8</f>
        <v>Contracts &amp; Material Deptt.</v>
      </c>
      <c r="I8" s="12"/>
    </row>
    <row r="9" spans="1:26" ht="20.100000000000001" customHeight="1">
      <c r="A9" s="13" t="s">
        <v>372</v>
      </c>
      <c r="B9" s="643" t="str">
        <f>'Attach 3(JV)'!B9</f>
        <v/>
      </c>
      <c r="C9" s="643"/>
      <c r="D9" s="643"/>
      <c r="E9" s="643"/>
      <c r="F9" s="643"/>
      <c r="G9" s="11" t="str">
        <f>'Attach 3(JV)'!E9</f>
        <v>Power Grid Corporation of India Ltd.,</v>
      </c>
      <c r="I9" s="12"/>
    </row>
    <row r="10" spans="1:26" ht="20.100000000000001" customHeight="1">
      <c r="A10" s="13" t="s">
        <v>373</v>
      </c>
      <c r="B10" s="643" t="str">
        <f>'Attach 3(JV)'!B10</f>
        <v/>
      </c>
      <c r="C10" s="643"/>
      <c r="D10" s="643"/>
      <c r="E10" s="643"/>
      <c r="F10" s="643"/>
      <c r="G10" s="11" t="str">
        <f>'Attach 3(JV)'!E10</f>
        <v>12, Rana Pratap Marg</v>
      </c>
      <c r="I10" s="12"/>
    </row>
    <row r="11" spans="1:26" ht="20.100000000000001" customHeight="1">
      <c r="B11" s="643" t="str">
        <f>'Attach 3(JV)'!B11</f>
        <v/>
      </c>
      <c r="C11" s="643"/>
      <c r="D11" s="643"/>
      <c r="E11" s="643"/>
      <c r="F11" s="643"/>
      <c r="G11" s="11" t="str">
        <f>'Attach 3(JV)'!E11</f>
        <v>Lucknow (U.P.) - 226001</v>
      </c>
    </row>
    <row r="12" spans="1:26" ht="20.100000000000001" customHeight="1">
      <c r="A12" s="34"/>
      <c r="B12" s="643" t="str">
        <f>'Attach 3(JV)'!B12</f>
        <v/>
      </c>
      <c r="C12" s="643"/>
      <c r="D12" s="643"/>
      <c r="E12" s="643"/>
      <c r="F12" s="643"/>
      <c r="G12" s="11"/>
    </row>
    <row r="13" spans="1:26" ht="15.95" customHeight="1">
      <c r="A13" s="34"/>
      <c r="B13" s="161"/>
      <c r="C13" s="161"/>
      <c r="D13" s="161"/>
      <c r="E13" s="161"/>
      <c r="F13" s="161"/>
    </row>
    <row r="14" spans="1:26" ht="20.100000000000001" customHeight="1">
      <c r="A14" s="31" t="s">
        <v>366</v>
      </c>
    </row>
    <row r="15" spans="1:26" ht="20.100000000000001" customHeight="1">
      <c r="A15" s="34"/>
    </row>
    <row r="16" spans="1:26" ht="57.75" customHeight="1">
      <c r="A16" s="691" t="s">
        <v>15</v>
      </c>
      <c r="B16" s="691"/>
      <c r="C16" s="691"/>
      <c r="D16" s="691"/>
      <c r="E16" s="691"/>
      <c r="F16" s="691"/>
      <c r="G16" s="691"/>
      <c r="H16" s="691"/>
      <c r="I16" s="691"/>
      <c r="J16" s="691"/>
      <c r="K16" s="691"/>
      <c r="L16" s="691"/>
    </row>
    <row r="17" spans="1:12" ht="20.100000000000001" customHeight="1">
      <c r="A17" s="112">
        <v>1</v>
      </c>
      <c r="B17" s="113" t="s">
        <v>16</v>
      </c>
    </row>
    <row r="18" spans="1:12" ht="82.5" customHeight="1">
      <c r="A18" s="55"/>
      <c r="B18" s="765" t="s">
        <v>17</v>
      </c>
      <c r="C18" s="765"/>
      <c r="D18" s="765"/>
      <c r="E18" s="765"/>
      <c r="F18" s="765"/>
      <c r="G18" s="765"/>
      <c r="H18" s="765"/>
      <c r="I18" s="765"/>
      <c r="J18" s="765"/>
      <c r="K18" s="765"/>
      <c r="L18" s="765"/>
    </row>
    <row r="19" spans="1:12" ht="60.75" customHeight="1">
      <c r="A19" s="56">
        <v>1.1000000000000001</v>
      </c>
      <c r="B19" s="766" t="s">
        <v>18</v>
      </c>
      <c r="C19" s="766"/>
      <c r="D19" s="766"/>
      <c r="E19" s="766"/>
      <c r="F19" s="766"/>
      <c r="G19" s="766"/>
      <c r="H19" s="766"/>
      <c r="I19" s="766"/>
      <c r="J19" s="766"/>
      <c r="K19" s="766"/>
      <c r="L19" s="766"/>
    </row>
    <row r="20" spans="1:12" ht="33" customHeight="1">
      <c r="A20" s="55"/>
      <c r="B20" s="632" t="str">
        <f>IF('Names of Bidder'!D9="Sole Bidder","Name of the Bidder (Sole Bidder)", "Name of Bidder (Lead Partner)")</f>
        <v>Name of the Bidder (Sole Bidder)</v>
      </c>
      <c r="C20" s="632"/>
      <c r="D20" s="632"/>
      <c r="E20" s="632"/>
      <c r="F20" s="632"/>
      <c r="G20" s="632"/>
      <c r="H20" s="758" t="str">
        <f>B9</f>
        <v/>
      </c>
      <c r="I20" s="758"/>
      <c r="J20" s="758"/>
      <c r="K20" s="758"/>
      <c r="L20" s="758"/>
    </row>
    <row r="21" spans="1:12" ht="33" customHeight="1">
      <c r="A21" s="37"/>
      <c r="B21" s="632" t="s">
        <v>19</v>
      </c>
      <c r="C21" s="632"/>
      <c r="D21" s="632"/>
      <c r="E21" s="632"/>
      <c r="F21" s="632"/>
      <c r="G21" s="632"/>
      <c r="H21" s="759" t="s">
        <v>60</v>
      </c>
      <c r="I21" s="759"/>
      <c r="J21" s="759"/>
      <c r="K21" s="759"/>
      <c r="L21" s="759"/>
    </row>
    <row r="22" spans="1:12" ht="33" customHeight="1">
      <c r="A22" s="37"/>
      <c r="B22" s="632" t="s">
        <v>20</v>
      </c>
      <c r="C22" s="632"/>
      <c r="D22" s="632"/>
      <c r="E22" s="632"/>
      <c r="F22" s="632"/>
      <c r="G22" s="632"/>
      <c r="H22" s="759"/>
      <c r="I22" s="759"/>
      <c r="J22" s="759"/>
      <c r="K22" s="759"/>
      <c r="L22" s="759"/>
    </row>
    <row r="23" spans="1:12" ht="33" customHeight="1">
      <c r="A23" s="37"/>
      <c r="B23" s="632" t="s">
        <v>21</v>
      </c>
      <c r="C23" s="632"/>
      <c r="D23" s="632"/>
      <c r="E23" s="632"/>
      <c r="F23" s="632"/>
      <c r="G23" s="632"/>
      <c r="H23" s="759"/>
      <c r="I23" s="759"/>
      <c r="J23" s="759"/>
      <c r="K23" s="759"/>
      <c r="L23" s="759"/>
    </row>
    <row r="24" spans="1:12" ht="33" customHeight="1">
      <c r="A24" s="37"/>
      <c r="B24" s="632" t="s">
        <v>22</v>
      </c>
      <c r="C24" s="632"/>
      <c r="D24" s="632"/>
      <c r="E24" s="632"/>
      <c r="F24" s="632"/>
      <c r="G24" s="632"/>
      <c r="H24" s="759"/>
      <c r="I24" s="759"/>
      <c r="J24" s="759"/>
      <c r="K24" s="759"/>
      <c r="L24" s="759"/>
    </row>
    <row r="25" spans="1:12" ht="6" customHeight="1">
      <c r="A25" s="37"/>
      <c r="B25" s="230"/>
      <c r="C25" s="230"/>
      <c r="D25" s="230"/>
      <c r="E25" s="230"/>
      <c r="F25" s="230"/>
      <c r="G25" s="230"/>
      <c r="H25" s="231"/>
      <c r="I25" s="231"/>
      <c r="J25" s="231"/>
      <c r="K25" s="231"/>
      <c r="L25" s="231"/>
    </row>
    <row r="26" spans="1:12" ht="18.95" customHeight="1">
      <c r="A26" s="56">
        <v>1.2</v>
      </c>
      <c r="B26" s="760" t="s">
        <v>186</v>
      </c>
      <c r="C26" s="760"/>
      <c r="D26" s="760"/>
      <c r="E26" s="760"/>
      <c r="F26" s="760"/>
      <c r="G26" s="760"/>
      <c r="H26" s="760"/>
      <c r="I26" s="760"/>
      <c r="J26" s="760"/>
      <c r="K26" s="760"/>
      <c r="L26" s="760"/>
    </row>
    <row r="27" spans="1:12" ht="18.95" customHeight="1">
      <c r="A27" s="59" t="s">
        <v>23</v>
      </c>
      <c r="B27" s="111" t="s">
        <v>24</v>
      </c>
      <c r="C27" s="111"/>
      <c r="D27" s="114"/>
      <c r="E27" s="114"/>
    </row>
    <row r="28" spans="1:12" ht="18.95" customHeight="1">
      <c r="A28" s="37"/>
      <c r="B28" s="634" t="s">
        <v>25</v>
      </c>
      <c r="C28" s="634"/>
      <c r="D28" s="689"/>
      <c r="E28" s="689"/>
      <c r="F28" s="689"/>
      <c r="G28" s="689"/>
      <c r="H28" s="689"/>
      <c r="I28" s="689"/>
      <c r="J28" s="689"/>
      <c r="K28" s="689"/>
      <c r="L28" s="689"/>
    </row>
    <row r="29" spans="1:12" ht="18.95" customHeight="1">
      <c r="A29" s="37"/>
      <c r="B29" s="761" t="s">
        <v>26</v>
      </c>
      <c r="C29" s="762"/>
      <c r="D29" s="764"/>
      <c r="E29" s="764"/>
      <c r="F29" s="764"/>
      <c r="G29" s="764"/>
      <c r="H29" s="764"/>
      <c r="I29" s="764"/>
      <c r="J29" s="764"/>
      <c r="K29" s="764"/>
      <c r="L29" s="764"/>
    </row>
    <row r="30" spans="1:12" ht="18.95" customHeight="1">
      <c r="A30" s="37"/>
      <c r="B30" s="117"/>
      <c r="C30" s="57"/>
      <c r="D30" s="763"/>
      <c r="E30" s="763"/>
      <c r="F30" s="763"/>
      <c r="G30" s="763"/>
      <c r="H30" s="763"/>
      <c r="I30" s="763"/>
      <c r="J30" s="763"/>
      <c r="K30" s="763"/>
      <c r="L30" s="763"/>
    </row>
    <row r="31" spans="1:12" ht="18.95" customHeight="1">
      <c r="A31" s="37"/>
      <c r="B31" s="117"/>
      <c r="C31" s="57"/>
      <c r="D31" s="763"/>
      <c r="E31" s="763"/>
      <c r="F31" s="763"/>
      <c r="G31" s="763"/>
      <c r="H31" s="763"/>
      <c r="I31" s="763"/>
      <c r="J31" s="763"/>
      <c r="K31" s="763"/>
      <c r="L31" s="763"/>
    </row>
    <row r="32" spans="1:12" ht="18.95" customHeight="1">
      <c r="A32" s="37"/>
      <c r="B32" s="118"/>
      <c r="C32" s="58"/>
      <c r="D32" s="757"/>
      <c r="E32" s="757"/>
      <c r="F32" s="757"/>
      <c r="G32" s="757"/>
      <c r="H32" s="757"/>
      <c r="I32" s="757"/>
      <c r="J32" s="757"/>
      <c r="K32" s="757"/>
      <c r="L32" s="757"/>
    </row>
    <row r="33" spans="1:54" ht="18.95" customHeight="1">
      <c r="A33" s="37"/>
      <c r="B33" s="634" t="s">
        <v>27</v>
      </c>
      <c r="C33" s="634"/>
      <c r="D33" s="689"/>
      <c r="E33" s="689"/>
      <c r="F33" s="689"/>
      <c r="G33" s="689"/>
      <c r="H33" s="689"/>
      <c r="I33" s="689"/>
      <c r="J33" s="689"/>
      <c r="K33" s="689"/>
      <c r="L33" s="689"/>
    </row>
    <row r="34" spans="1:54" ht="18.95" customHeight="1">
      <c r="A34" s="37"/>
      <c r="B34" s="634" t="s">
        <v>28</v>
      </c>
      <c r="C34" s="634"/>
      <c r="D34" s="689"/>
      <c r="E34" s="689"/>
      <c r="F34" s="689"/>
      <c r="G34" s="689"/>
      <c r="H34" s="689"/>
      <c r="I34" s="689"/>
      <c r="J34" s="689"/>
      <c r="K34" s="689"/>
      <c r="L34" s="689"/>
    </row>
    <row r="35" spans="1:54" ht="18.95" customHeight="1">
      <c r="A35" s="37"/>
      <c r="B35" s="634" t="s">
        <v>29</v>
      </c>
      <c r="C35" s="634"/>
      <c r="D35" s="689"/>
      <c r="E35" s="689"/>
      <c r="F35" s="689"/>
      <c r="G35" s="689"/>
      <c r="H35" s="689"/>
      <c r="I35" s="689"/>
      <c r="J35" s="689"/>
      <c r="K35" s="689"/>
      <c r="L35" s="689"/>
    </row>
    <row r="36" spans="1:54" ht="18.95" customHeight="1">
      <c r="A36" s="37"/>
      <c r="B36" s="634" t="s">
        <v>30</v>
      </c>
      <c r="C36" s="634"/>
      <c r="D36" s="689"/>
      <c r="E36" s="689"/>
      <c r="F36" s="689"/>
      <c r="G36" s="689"/>
      <c r="H36" s="689"/>
      <c r="I36" s="689"/>
      <c r="J36" s="689"/>
      <c r="K36" s="689"/>
      <c r="L36" s="689"/>
    </row>
    <row r="37" spans="1:54" ht="8.1" customHeight="1">
      <c r="A37" s="37"/>
      <c r="B37" s="119"/>
      <c r="C37" s="119"/>
      <c r="D37" s="120"/>
      <c r="E37" s="120"/>
      <c r="F37" s="120"/>
      <c r="G37" s="120"/>
      <c r="H37" s="120"/>
      <c r="I37" s="120"/>
      <c r="J37" s="120"/>
      <c r="K37" s="120"/>
      <c r="L37" s="120"/>
    </row>
    <row r="38" spans="1:54" ht="61.5" customHeight="1">
      <c r="A38" s="60" t="s">
        <v>32</v>
      </c>
      <c r="B38" s="765" t="s">
        <v>31</v>
      </c>
      <c r="C38" s="765"/>
      <c r="D38" s="765"/>
      <c r="E38" s="765"/>
      <c r="F38" s="765"/>
      <c r="G38" s="765"/>
      <c r="H38" s="765"/>
      <c r="I38" s="765"/>
      <c r="J38" s="765"/>
      <c r="K38" s="765"/>
      <c r="L38" s="765"/>
    </row>
    <row r="39" spans="1:54" ht="33.75" customHeight="1">
      <c r="A39" s="37"/>
      <c r="B39" s="116" t="s">
        <v>370</v>
      </c>
      <c r="C39" s="767" t="s">
        <v>33</v>
      </c>
      <c r="D39" s="767"/>
      <c r="E39" s="767"/>
      <c r="F39" s="767"/>
      <c r="G39" s="767" t="s">
        <v>34</v>
      </c>
      <c r="H39" s="767"/>
      <c r="I39" s="767" t="s">
        <v>35</v>
      </c>
      <c r="J39" s="767"/>
      <c r="K39" s="767"/>
      <c r="L39" s="767"/>
    </row>
    <row r="40" spans="1:54" ht="38.1" customHeight="1">
      <c r="B40" s="127"/>
      <c r="C40" s="689"/>
      <c r="D40" s="689"/>
      <c r="E40" s="689"/>
      <c r="F40" s="689"/>
      <c r="G40" s="768"/>
      <c r="H40" s="768"/>
      <c r="I40" s="689"/>
      <c r="J40" s="689"/>
      <c r="K40" s="689"/>
      <c r="L40" s="689"/>
    </row>
    <row r="41" spans="1:54" ht="38.1" customHeight="1">
      <c r="A41" s="37"/>
      <c r="B41" s="127"/>
      <c r="C41" s="689"/>
      <c r="D41" s="689"/>
      <c r="E41" s="689"/>
      <c r="F41" s="689"/>
      <c r="G41" s="768"/>
      <c r="H41" s="768"/>
      <c r="I41" s="689"/>
      <c r="J41" s="689"/>
      <c r="K41" s="689"/>
      <c r="L41" s="689"/>
    </row>
    <row r="42" spans="1:54" ht="42" customHeight="1">
      <c r="A42" s="60" t="s">
        <v>546</v>
      </c>
      <c r="B42" s="765" t="s">
        <v>547</v>
      </c>
      <c r="C42" s="765"/>
      <c r="D42" s="765"/>
      <c r="E42" s="765"/>
      <c r="F42" s="765"/>
      <c r="G42" s="765"/>
      <c r="H42" s="765"/>
      <c r="I42" s="765"/>
      <c r="J42" s="765"/>
      <c r="K42" s="765"/>
      <c r="L42" s="765"/>
    </row>
    <row r="43" spans="1:54" ht="52.5" customHeight="1">
      <c r="A43" s="37"/>
      <c r="B43" s="455" t="s">
        <v>370</v>
      </c>
      <c r="C43" s="767" t="s">
        <v>548</v>
      </c>
      <c r="D43" s="767"/>
      <c r="E43" s="767"/>
      <c r="F43" s="767"/>
      <c r="G43" s="767" t="s">
        <v>549</v>
      </c>
      <c r="H43" s="767"/>
      <c r="I43" s="767" t="s">
        <v>550</v>
      </c>
      <c r="J43" s="767"/>
      <c r="K43" s="767"/>
      <c r="L43" s="767"/>
    </row>
    <row r="44" spans="1:54" ht="38.1" customHeight="1">
      <c r="A44" s="37"/>
      <c r="B44" s="456"/>
      <c r="C44" s="689"/>
      <c r="D44" s="689"/>
      <c r="E44" s="689"/>
      <c r="F44" s="689"/>
      <c r="G44" s="768"/>
      <c r="H44" s="768"/>
      <c r="I44" s="689"/>
      <c r="J44" s="689"/>
      <c r="K44" s="689"/>
      <c r="L44" s="689"/>
    </row>
    <row r="45" spans="1:54" ht="38.1" customHeight="1">
      <c r="A45" s="37"/>
      <c r="B45" s="456"/>
      <c r="C45" s="689"/>
      <c r="D45" s="689"/>
      <c r="E45" s="689"/>
      <c r="F45" s="689"/>
      <c r="G45" s="768"/>
      <c r="H45" s="768"/>
      <c r="I45" s="689"/>
      <c r="J45" s="689"/>
      <c r="K45" s="689"/>
      <c r="L45" s="689"/>
    </row>
    <row r="46" spans="1:54" ht="20.100000000000001" customHeight="1">
      <c r="A46" s="112">
        <v>2</v>
      </c>
      <c r="B46" s="121" t="s">
        <v>36</v>
      </c>
    </row>
    <row r="47" spans="1:54" ht="78.75" customHeight="1">
      <c r="B47" s="765" t="s">
        <v>37</v>
      </c>
      <c r="C47" s="765"/>
      <c r="D47" s="765"/>
      <c r="E47" s="765"/>
      <c r="F47" s="765"/>
      <c r="G47" s="765"/>
      <c r="H47" s="765"/>
      <c r="I47" s="765"/>
      <c r="J47" s="765"/>
      <c r="K47" s="765"/>
      <c r="L47" s="765"/>
    </row>
    <row r="48" spans="1:54" s="26" customFormat="1" ht="34.5" customHeight="1">
      <c r="A48" s="56">
        <v>2.1</v>
      </c>
      <c r="B48" s="765" t="s">
        <v>38</v>
      </c>
      <c r="C48" s="765"/>
      <c r="D48" s="765"/>
      <c r="E48" s="765"/>
      <c r="F48" s="765"/>
      <c r="G48" s="765"/>
      <c r="H48" s="765"/>
      <c r="I48" s="765"/>
      <c r="J48" s="765"/>
      <c r="K48" s="765"/>
      <c r="L48" s="765"/>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row>
    <row r="49" spans="1:54" ht="51" customHeight="1">
      <c r="A49" s="37"/>
      <c r="B49" s="116" t="s">
        <v>39</v>
      </c>
      <c r="C49" s="767" t="s">
        <v>40</v>
      </c>
      <c r="D49" s="767"/>
      <c r="E49" s="767"/>
      <c r="F49" s="767"/>
      <c r="G49" s="767" t="s">
        <v>41</v>
      </c>
      <c r="H49" s="767"/>
      <c r="I49" s="767" t="s">
        <v>121</v>
      </c>
      <c r="J49" s="767"/>
      <c r="K49" s="767" t="s">
        <v>122</v>
      </c>
      <c r="L49" s="767"/>
    </row>
    <row r="50" spans="1:54" ht="27.95" customHeight="1">
      <c r="A50" s="37"/>
      <c r="B50" s="127">
        <v>1</v>
      </c>
      <c r="C50" s="689"/>
      <c r="D50" s="689"/>
      <c r="E50" s="689"/>
      <c r="F50" s="689"/>
      <c r="G50" s="768"/>
      <c r="H50" s="768"/>
      <c r="I50" s="768"/>
      <c r="J50" s="768"/>
      <c r="K50" s="769"/>
      <c r="L50" s="769"/>
    </row>
    <row r="51" spans="1:54" ht="27.95" customHeight="1">
      <c r="A51" s="37"/>
      <c r="B51" s="127">
        <v>2</v>
      </c>
      <c r="C51" s="689"/>
      <c r="D51" s="689"/>
      <c r="E51" s="689"/>
      <c r="F51" s="689"/>
      <c r="G51" s="768"/>
      <c r="H51" s="768"/>
      <c r="I51" s="768"/>
      <c r="J51" s="768"/>
      <c r="K51" s="769"/>
      <c r="L51" s="769"/>
    </row>
    <row r="52" spans="1:54" ht="27.95" customHeight="1">
      <c r="A52" s="37"/>
      <c r="B52" s="127">
        <v>3</v>
      </c>
      <c r="C52" s="689"/>
      <c r="D52" s="689"/>
      <c r="E52" s="689"/>
      <c r="F52" s="689"/>
      <c r="G52" s="768"/>
      <c r="H52" s="768"/>
      <c r="I52" s="768"/>
      <c r="J52" s="768"/>
      <c r="K52" s="769"/>
      <c r="L52" s="769"/>
    </row>
    <row r="53" spans="1:54" ht="27.95" customHeight="1">
      <c r="A53" s="37"/>
      <c r="B53" s="127">
        <v>4</v>
      </c>
      <c r="C53" s="689"/>
      <c r="D53" s="689"/>
      <c r="E53" s="689"/>
      <c r="F53" s="689"/>
      <c r="G53" s="768"/>
      <c r="H53" s="768"/>
      <c r="I53" s="768"/>
      <c r="J53" s="768"/>
      <c r="K53" s="769"/>
      <c r="L53" s="769"/>
    </row>
    <row r="54" spans="1:54" ht="27.95" customHeight="1">
      <c r="A54" s="37"/>
      <c r="B54" s="127">
        <v>5</v>
      </c>
      <c r="C54" s="689"/>
      <c r="D54" s="689"/>
      <c r="E54" s="689"/>
      <c r="F54" s="689"/>
      <c r="G54" s="768"/>
      <c r="H54" s="768"/>
      <c r="I54" s="768"/>
      <c r="J54" s="768"/>
      <c r="K54" s="769"/>
      <c r="L54" s="769"/>
    </row>
    <row r="55" spans="1:54" ht="21" customHeight="1">
      <c r="A55" s="112">
        <v>3</v>
      </c>
      <c r="B55" s="122" t="s">
        <v>42</v>
      </c>
      <c r="C55" s="111"/>
      <c r="D55" s="120"/>
      <c r="E55" s="120"/>
      <c r="F55" s="120"/>
      <c r="G55" s="61"/>
    </row>
    <row r="56" spans="1:54" ht="18" customHeight="1">
      <c r="A56" s="123">
        <v>3.1</v>
      </c>
      <c r="B56" s="770" t="s">
        <v>43</v>
      </c>
      <c r="C56" s="770"/>
      <c r="D56" s="770"/>
      <c r="E56" s="770"/>
      <c r="F56" s="120"/>
      <c r="G56" s="61"/>
    </row>
    <row r="57" spans="1:54" ht="67.5" customHeight="1">
      <c r="A57" s="37"/>
      <c r="B57" s="765" t="s">
        <v>44</v>
      </c>
      <c r="C57" s="765"/>
      <c r="D57" s="765"/>
      <c r="E57" s="765"/>
      <c r="F57" s="765"/>
      <c r="G57" s="765"/>
      <c r="H57" s="765"/>
      <c r="I57" s="765"/>
      <c r="J57" s="765"/>
      <c r="K57" s="765"/>
      <c r="L57" s="765"/>
    </row>
    <row r="58" spans="1:54" s="26" customFormat="1" ht="35.25" customHeight="1">
      <c r="A58" s="37"/>
      <c r="B58" s="675" t="s">
        <v>45</v>
      </c>
      <c r="C58" s="675"/>
      <c r="D58" s="675"/>
      <c r="E58" s="740" t="s">
        <v>46</v>
      </c>
      <c r="F58" s="741"/>
      <c r="G58" s="741"/>
      <c r="H58" s="742"/>
      <c r="I58" s="675" t="s">
        <v>47</v>
      </c>
      <c r="J58" s="675"/>
      <c r="K58" s="675"/>
      <c r="L58" s="675"/>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row>
    <row r="59" spans="1:54" ht="20.100000000000001" customHeight="1">
      <c r="A59" s="37"/>
      <c r="B59" s="689"/>
      <c r="C59" s="689"/>
      <c r="D59" s="689"/>
      <c r="E59" s="768"/>
      <c r="F59" s="768"/>
      <c r="G59" s="768"/>
      <c r="H59" s="768"/>
      <c r="I59" s="768"/>
      <c r="J59" s="768"/>
      <c r="K59" s="768"/>
      <c r="L59" s="768"/>
    </row>
    <row r="60" spans="1:54" ht="20.100000000000001" customHeight="1">
      <c r="A60" s="37"/>
      <c r="B60" s="689"/>
      <c r="C60" s="689"/>
      <c r="D60" s="689"/>
      <c r="E60" s="768"/>
      <c r="F60" s="768"/>
      <c r="G60" s="768"/>
      <c r="H60" s="768"/>
      <c r="I60" s="768"/>
      <c r="J60" s="768"/>
      <c r="K60" s="768"/>
      <c r="L60" s="768"/>
    </row>
    <row r="61" spans="1:54" ht="20.100000000000001" customHeight="1">
      <c r="A61" s="37"/>
      <c r="B61" s="689"/>
      <c r="C61" s="689"/>
      <c r="D61" s="689"/>
      <c r="E61" s="768"/>
      <c r="F61" s="768"/>
      <c r="G61" s="768"/>
      <c r="H61" s="768"/>
      <c r="I61" s="768"/>
      <c r="J61" s="768"/>
      <c r="K61" s="768"/>
      <c r="L61" s="768"/>
    </row>
    <row r="62" spans="1:54" ht="20.100000000000001" customHeight="1">
      <c r="A62" s="37"/>
      <c r="B62" s="689"/>
      <c r="C62" s="689"/>
      <c r="D62" s="689"/>
      <c r="E62" s="768"/>
      <c r="F62" s="768"/>
      <c r="G62" s="768"/>
      <c r="H62" s="768"/>
      <c r="I62" s="768"/>
      <c r="J62" s="768"/>
      <c r="K62" s="768"/>
      <c r="L62" s="768"/>
    </row>
    <row r="63" spans="1:54" ht="20.100000000000001" customHeight="1">
      <c r="A63" s="37"/>
      <c r="B63" s="689"/>
      <c r="C63" s="689"/>
      <c r="D63" s="689"/>
      <c r="E63" s="768"/>
      <c r="F63" s="768"/>
      <c r="G63" s="768"/>
      <c r="H63" s="768"/>
      <c r="I63" s="768"/>
      <c r="J63" s="768"/>
      <c r="K63" s="768"/>
      <c r="L63" s="768"/>
    </row>
    <row r="64" spans="1:54" ht="20.100000000000001" customHeight="1">
      <c r="A64" s="37"/>
      <c r="B64" s="689"/>
      <c r="C64" s="689"/>
      <c r="D64" s="689"/>
      <c r="E64" s="768"/>
      <c r="F64" s="768"/>
      <c r="G64" s="768"/>
      <c r="H64" s="768"/>
      <c r="I64" s="768"/>
      <c r="J64" s="768"/>
      <c r="K64" s="768"/>
      <c r="L64" s="768"/>
    </row>
    <row r="65" spans="1:54" s="26" customFormat="1" ht="20.100000000000001" customHeight="1">
      <c r="A65" s="34">
        <v>3.2</v>
      </c>
      <c r="B65" s="34" t="s">
        <v>48</v>
      </c>
      <c r="C65" s="124"/>
      <c r="D65" s="124"/>
      <c r="E65" s="124"/>
      <c r="F65" s="124"/>
      <c r="G65" s="61"/>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row>
    <row r="66" spans="1:54" s="26" customFormat="1" ht="20.100000000000001" customHeight="1">
      <c r="A66" s="34"/>
      <c r="B66" s="34"/>
      <c r="C66" s="124"/>
      <c r="D66" s="124"/>
      <c r="E66" s="124"/>
      <c r="F66" s="124"/>
      <c r="G66" s="61"/>
      <c r="K66" s="128" t="s">
        <v>125</v>
      </c>
      <c r="L66" s="129"/>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row>
    <row r="67" spans="1:54" s="26" customFormat="1" ht="20.100000000000001" customHeight="1">
      <c r="A67" s="34"/>
      <c r="B67" s="49" t="s">
        <v>123</v>
      </c>
      <c r="C67" s="675" t="s">
        <v>124</v>
      </c>
      <c r="D67" s="675"/>
      <c r="E67" s="675"/>
      <c r="F67" s="675"/>
      <c r="G67" s="675"/>
      <c r="H67" s="740" t="s">
        <v>49</v>
      </c>
      <c r="I67" s="741"/>
      <c r="J67" s="741"/>
      <c r="K67" s="741"/>
      <c r="L67" s="74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c r="AW67" s="102"/>
      <c r="AX67" s="102"/>
      <c r="AY67" s="102"/>
      <c r="AZ67" s="102"/>
      <c r="BA67" s="102"/>
      <c r="BB67" s="102"/>
    </row>
    <row r="68" spans="1:54" s="220" customFormat="1" ht="33" customHeight="1">
      <c r="A68" s="40"/>
      <c r="B68" s="115"/>
      <c r="C68" s="454" t="s">
        <v>543</v>
      </c>
      <c r="D68" s="454" t="s">
        <v>201</v>
      </c>
      <c r="E68" s="454" t="s">
        <v>200</v>
      </c>
      <c r="F68" s="454" t="s">
        <v>199</v>
      </c>
      <c r="G68" s="454" t="s">
        <v>198</v>
      </c>
      <c r="H68" s="454" t="s">
        <v>523</v>
      </c>
      <c r="I68" s="454" t="s">
        <v>526</v>
      </c>
      <c r="J68" s="454" t="s">
        <v>527</v>
      </c>
      <c r="K68" s="454" t="s">
        <v>544</v>
      </c>
      <c r="L68" s="454" t="s">
        <v>545</v>
      </c>
      <c r="M68" s="219"/>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c r="BB68" s="219"/>
    </row>
    <row r="69" spans="1:54" s="26" customFormat="1" ht="33" customHeight="1">
      <c r="A69" s="34"/>
      <c r="B69" s="115" t="s">
        <v>126</v>
      </c>
      <c r="C69" s="222"/>
      <c r="D69" s="222"/>
      <c r="E69" s="222"/>
      <c r="F69" s="222"/>
      <c r="G69" s="222"/>
      <c r="H69" s="222"/>
      <c r="I69" s="222"/>
      <c r="J69" s="222"/>
      <c r="K69" s="222"/>
      <c r="L69" s="22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row>
    <row r="70" spans="1:54" s="26" customFormat="1" ht="33" customHeight="1">
      <c r="A70" s="34"/>
      <c r="B70" s="115" t="s">
        <v>127</v>
      </c>
      <c r="C70" s="222"/>
      <c r="D70" s="222"/>
      <c r="E70" s="222"/>
      <c r="F70" s="222"/>
      <c r="G70" s="222"/>
      <c r="H70" s="222"/>
      <c r="I70" s="222"/>
      <c r="J70" s="222"/>
      <c r="K70" s="222"/>
      <c r="L70" s="22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row>
    <row r="71" spans="1:54" s="26" customFormat="1" ht="33" customHeight="1">
      <c r="A71" s="34"/>
      <c r="B71" s="115" t="s">
        <v>130</v>
      </c>
      <c r="C71" s="222"/>
      <c r="D71" s="222"/>
      <c r="E71" s="222"/>
      <c r="F71" s="222"/>
      <c r="G71" s="222"/>
      <c r="H71" s="222"/>
      <c r="I71" s="222"/>
      <c r="J71" s="222"/>
      <c r="K71" s="222"/>
      <c r="L71" s="22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row>
    <row r="72" spans="1:54" s="26" customFormat="1" ht="33" customHeight="1">
      <c r="A72" s="34"/>
      <c r="B72" s="115" t="s">
        <v>131</v>
      </c>
      <c r="C72" s="222"/>
      <c r="D72" s="222"/>
      <c r="E72" s="222"/>
      <c r="F72" s="222"/>
      <c r="G72" s="222"/>
      <c r="H72" s="222"/>
      <c r="I72" s="222"/>
      <c r="J72" s="222"/>
      <c r="K72" s="222"/>
      <c r="L72" s="22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2"/>
      <c r="AY72" s="102"/>
      <c r="AZ72" s="102"/>
      <c r="BA72" s="102"/>
      <c r="BB72" s="102"/>
    </row>
    <row r="73" spans="1:54" s="26" customFormat="1" ht="33" customHeight="1">
      <c r="A73" s="34"/>
      <c r="B73" s="115" t="s">
        <v>132</v>
      </c>
      <c r="C73" s="222"/>
      <c r="D73" s="222"/>
      <c r="E73" s="222"/>
      <c r="F73" s="222"/>
      <c r="G73" s="222"/>
      <c r="H73" s="222"/>
      <c r="I73" s="222"/>
      <c r="J73" s="222"/>
      <c r="K73" s="222"/>
      <c r="L73" s="22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row>
    <row r="74" spans="1:54" s="26" customFormat="1" ht="33" customHeight="1">
      <c r="A74" s="34"/>
      <c r="B74" s="115" t="s">
        <v>133</v>
      </c>
      <c r="C74" s="222"/>
      <c r="D74" s="222"/>
      <c r="E74" s="222"/>
      <c r="F74" s="222"/>
      <c r="G74" s="222"/>
      <c r="H74" s="222"/>
      <c r="I74" s="222"/>
      <c r="J74" s="222"/>
      <c r="K74" s="222"/>
      <c r="L74" s="22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row>
    <row r="75" spans="1:54" ht="20.100000000000001" customHeight="1">
      <c r="A75" s="125"/>
      <c r="B75" s="125"/>
      <c r="C75" s="126"/>
      <c r="D75" s="126"/>
      <c r="E75" s="126"/>
      <c r="F75" s="126"/>
      <c r="G75" s="61"/>
    </row>
    <row r="76" spans="1:54" hidden="1">
      <c r="A76" s="112"/>
      <c r="B76" s="113"/>
    </row>
    <row r="77" spans="1:54" hidden="1">
      <c r="A77" s="402"/>
      <c r="B77" s="765"/>
      <c r="C77" s="765"/>
      <c r="D77" s="765"/>
      <c r="E77" s="765"/>
      <c r="F77" s="765"/>
      <c r="G77" s="765"/>
      <c r="H77" s="765"/>
      <c r="I77" s="765"/>
      <c r="J77" s="765"/>
      <c r="K77" s="765"/>
      <c r="L77" s="765"/>
    </row>
    <row r="78" spans="1:54" ht="20.100000000000001" hidden="1" customHeight="1">
      <c r="A78" s="125"/>
      <c r="B78" s="125"/>
      <c r="C78" s="126"/>
      <c r="D78" s="126"/>
      <c r="E78" s="126"/>
      <c r="F78" s="126"/>
      <c r="G78" s="61"/>
    </row>
    <row r="79" spans="1:54" ht="24" hidden="1" customHeight="1">
      <c r="A79" s="125"/>
      <c r="B79" s="125"/>
      <c r="C79" s="126"/>
      <c r="D79" s="126"/>
      <c r="E79" s="126"/>
      <c r="F79" s="27"/>
      <c r="G79" s="62"/>
    </row>
    <row r="80" spans="1:54" ht="24" customHeight="1">
      <c r="A80" s="38" t="s">
        <v>7</v>
      </c>
      <c r="B80" s="773" t="str">
        <f>'Attach 3(JV)'!B24</f>
        <v/>
      </c>
      <c r="C80" s="773"/>
      <c r="D80" s="773"/>
      <c r="E80" s="27"/>
      <c r="G80" s="62" t="s">
        <v>5</v>
      </c>
      <c r="H80" s="771" t="str">
        <f>'Attach 3(JV)'!E24</f>
        <v/>
      </c>
      <c r="I80" s="772"/>
      <c r="J80" s="772"/>
      <c r="K80" s="772"/>
      <c r="L80" s="772"/>
    </row>
    <row r="81" spans="1:12" ht="24" customHeight="1">
      <c r="A81" s="38" t="s">
        <v>8</v>
      </c>
      <c r="B81" s="774" t="str">
        <f>'Attach 3(JV)'!B25</f>
        <v/>
      </c>
      <c r="C81" s="774"/>
      <c r="D81" s="774"/>
      <c r="E81" s="27"/>
      <c r="G81" s="62" t="s">
        <v>6</v>
      </c>
      <c r="H81" s="771" t="str">
        <f>'Attach 3(JV)'!E25</f>
        <v/>
      </c>
      <c r="I81" s="772"/>
      <c r="J81" s="772"/>
      <c r="K81" s="772"/>
      <c r="L81" s="772"/>
    </row>
  </sheetData>
  <sheetProtection password="8242" sheet="1" selectLockedCells="1"/>
  <customSheetViews>
    <customSheetView guid="{568F3CA5-E4AA-42C0-A3F9-2E87F5C640E3}" scale="120" showPageBreaks="1" showGridLines="0" zeroValues="0" printArea="1" hiddenRows="1" view="pageBreakPreview" topLeftCell="A29">
      <selection activeCell="H21" sqref="H21:L21"/>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F125E51-1799-42D0-B41E-DC039BB17D59}" scale="120" showPageBreaks="1" showGridLines="0" zeroValues="0" printArea="1" hiddenRows="1" view="pageBreakPreview" topLeftCell="A7">
      <selection activeCell="H21" sqref="H21:L21"/>
      <rowBreaks count="2" manualBreakCount="2">
        <brk id="25" max="11" man="1"/>
        <brk id="49" max="11" man="1"/>
      </rowBreaks>
      <pageMargins left="0.63" right="0.42" top="0.57999999999999996" bottom="0.6" header="0.34" footer="0.35"/>
      <pageSetup scale="94" orientation="portrait" r:id="rId23"/>
      <headerFooter alignWithMargins="0">
        <oddFooter>&amp;R&amp;"Book Antiqua,Bold"&amp;8 Page &amp;P of &amp;N</oddFooter>
      </headerFooter>
    </customSheetView>
  </customSheetViews>
  <mergeCells count="112">
    <mergeCell ref="B77:L77"/>
    <mergeCell ref="I60:L60"/>
    <mergeCell ref="I58:L58"/>
    <mergeCell ref="I54:J54"/>
    <mergeCell ref="B60:D60"/>
    <mergeCell ref="E60:H60"/>
    <mergeCell ref="I63:L63"/>
    <mergeCell ref="H80:L80"/>
    <mergeCell ref="H81:L81"/>
    <mergeCell ref="B61:D61"/>
    <mergeCell ref="E61:H61"/>
    <mergeCell ref="C67:G67"/>
    <mergeCell ref="I61:L61"/>
    <mergeCell ref="B62:D62"/>
    <mergeCell ref="E62:H62"/>
    <mergeCell ref="I62:L62"/>
    <mergeCell ref="B63:D63"/>
    <mergeCell ref="E63:H63"/>
    <mergeCell ref="B80:D80"/>
    <mergeCell ref="B81:D81"/>
    <mergeCell ref="I64:L64"/>
    <mergeCell ref="H67:L67"/>
    <mergeCell ref="B57:L57"/>
    <mergeCell ref="B64:D64"/>
    <mergeCell ref="E64:H64"/>
    <mergeCell ref="C50:F50"/>
    <mergeCell ref="G50:H50"/>
    <mergeCell ref="I50:J50"/>
    <mergeCell ref="K50:L50"/>
    <mergeCell ref="I59:L59"/>
    <mergeCell ref="K51:L51"/>
    <mergeCell ref="E58:H58"/>
    <mergeCell ref="C54:F54"/>
    <mergeCell ref="B56:E56"/>
    <mergeCell ref="B59:D59"/>
    <mergeCell ref="E59:H59"/>
    <mergeCell ref="C51:F51"/>
    <mergeCell ref="G51:H51"/>
    <mergeCell ref="K54:L54"/>
    <mergeCell ref="I51:J51"/>
    <mergeCell ref="G54:H54"/>
    <mergeCell ref="I52:J52"/>
    <mergeCell ref="C52:F52"/>
    <mergeCell ref="G52:H52"/>
    <mergeCell ref="B58:D58"/>
    <mergeCell ref="K52:L52"/>
    <mergeCell ref="I53:J53"/>
    <mergeCell ref="C53:F53"/>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D35:L35"/>
    <mergeCell ref="D36:L36"/>
    <mergeCell ref="G39:H39"/>
    <mergeCell ref="I39:L39"/>
    <mergeCell ref="C39:F39"/>
    <mergeCell ref="B35:C35"/>
    <mergeCell ref="B36:C36"/>
    <mergeCell ref="D33:L33"/>
    <mergeCell ref="D34:L34"/>
    <mergeCell ref="B33:C33"/>
    <mergeCell ref="B34:C34"/>
    <mergeCell ref="B38:L38"/>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4"/>
  <headerFooter alignWithMargins="0">
    <oddFooter>&amp;R&amp;"Book Antiqua,Bold"&amp;8 Page &amp;P of &amp;N</oddFooter>
  </headerFooter>
  <rowBreaks count="2" manualBreakCount="2">
    <brk id="25" max="11" man="1"/>
    <brk id="49" max="11" man="1"/>
  </rowBreaks>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zoomScaleNormal="100" zoomScaleSheetLayoutView="100" workbookViewId="0">
      <selection activeCell="A19" sqref="A19"/>
    </sheetView>
  </sheetViews>
  <sheetFormatPr defaultColWidth="9.140625" defaultRowHeight="16.5"/>
  <cols>
    <col min="1" max="2" width="16.28515625" style="368" customWidth="1"/>
    <col min="3" max="3" width="19.7109375" style="368" customWidth="1"/>
    <col min="4" max="4" width="22.7109375" style="368" customWidth="1"/>
    <col min="5" max="5" width="28.42578125" style="368" customWidth="1"/>
    <col min="6" max="8" width="9.140625" style="366"/>
    <col min="9" max="16384" width="9.140625" style="367"/>
  </cols>
  <sheetData>
    <row r="1" spans="1:26">
      <c r="A1" s="363" t="str">
        <f>'Attach 3(JV)'!A1</f>
        <v xml:space="preserve">Specification No. :5002001128/OTHERS/DOM/K00 - NR3 RHQ -1
</v>
      </c>
      <c r="B1" s="364"/>
      <c r="C1" s="364"/>
      <c r="D1" s="364"/>
      <c r="E1" s="365" t="str">
        <f>"Attachment-17 "</f>
        <v xml:space="preserve">Attachment-17 </v>
      </c>
    </row>
    <row r="2" spans="1:26" ht="10.5" customHeight="1">
      <c r="Z2" s="369">
        <f>'[2]Attach 3(JV)'!Z2</f>
        <v>0</v>
      </c>
    </row>
    <row r="3" spans="1:26" ht="42" customHeight="1">
      <c r="A3" s="782" t="str">
        <f>'Attach 3(JV)'!A3</f>
        <v>Shifting/ Modification of 400 kV, 765 kV HVAC &amp; 800 kV HVDC Transmission lines within ROW of “Gorakhpur Link Expressway” being constructed by UPEIDA</v>
      </c>
      <c r="B3" s="782"/>
      <c r="C3" s="782"/>
      <c r="D3" s="782"/>
      <c r="E3" s="782"/>
      <c r="F3" s="370"/>
      <c r="G3" s="371"/>
      <c r="H3" s="370"/>
    </row>
    <row r="4" spans="1:26" ht="10.5" customHeight="1">
      <c r="A4" s="372"/>
      <c r="H4" s="32"/>
      <c r="I4" s="10"/>
    </row>
    <row r="5" spans="1:26" ht="19.5" customHeight="1">
      <c r="A5" s="779" t="s">
        <v>511</v>
      </c>
      <c r="B5" s="779"/>
      <c r="C5" s="779"/>
      <c r="D5" s="779"/>
      <c r="E5" s="779"/>
      <c r="F5" s="373"/>
      <c r="H5" s="32"/>
      <c r="I5" s="12"/>
    </row>
    <row r="6" spans="1:26" ht="7.5" customHeight="1">
      <c r="A6" s="374"/>
      <c r="H6" s="32"/>
      <c r="I6" s="12"/>
    </row>
    <row r="7" spans="1:26" ht="19.5" customHeight="1">
      <c r="A7" s="375" t="str">
        <f>'Attach 3(JV)'!A7</f>
        <v>Bidder’s Name and Address (Sole Bidder) :</v>
      </c>
      <c r="B7" s="374"/>
      <c r="C7" s="374"/>
      <c r="D7" s="15" t="str">
        <f>'[2]Attach 3(JV)'!E7</f>
        <v>To:</v>
      </c>
      <c r="H7" s="32"/>
      <c r="I7" s="12"/>
    </row>
    <row r="8" spans="1:26" ht="19.5" customHeight="1">
      <c r="A8" s="783" t="str">
        <f>'[2]Attach 3(JV)'!A8</f>
        <v/>
      </c>
      <c r="B8" s="783"/>
      <c r="C8" s="783"/>
      <c r="D8" s="11" t="str">
        <f>'[2]Attach 3(JV)'!E8</f>
        <v>Contract Services</v>
      </c>
      <c r="H8" s="32"/>
      <c r="I8" s="12"/>
    </row>
    <row r="9" spans="1:26" ht="19.5" customHeight="1">
      <c r="A9" s="13" t="s">
        <v>372</v>
      </c>
      <c r="B9" s="643" t="str">
        <f>'Attach 3(JV)'!B9</f>
        <v/>
      </c>
      <c r="C9" s="643"/>
      <c r="D9" s="11" t="str">
        <f>'[2]Attach 3(JV)'!E9</f>
        <v>Power Grid Corporation of India Ltd.,</v>
      </c>
      <c r="H9" s="32"/>
      <c r="I9" s="12"/>
    </row>
    <row r="10" spans="1:26" ht="19.5" customHeight="1">
      <c r="A10" s="13" t="s">
        <v>373</v>
      </c>
      <c r="B10" s="643" t="str">
        <f>'Attach 3(JV)'!B10</f>
        <v/>
      </c>
      <c r="C10" s="643"/>
      <c r="D10" s="11" t="str">
        <f>'[2]Attach 3(JV)'!E10</f>
        <v>"Saudamini", Plot No. 2, Sector 29</v>
      </c>
      <c r="H10" s="32"/>
      <c r="I10" s="12"/>
    </row>
    <row r="11" spans="1:26" ht="19.5" customHeight="1">
      <c r="B11" s="643" t="str">
        <f>'Attach 3(JV)'!B11</f>
        <v/>
      </c>
      <c r="C11" s="643"/>
      <c r="D11" s="11" t="str">
        <f>'[2]Attach 3(JV)'!E11</f>
        <v>Gurgaon (Haryana) - 122001</v>
      </c>
    </row>
    <row r="12" spans="1:26" ht="19.5" customHeight="1">
      <c r="A12" s="374"/>
      <c r="B12" s="643" t="str">
        <f>'Attach 3(JV)'!B12</f>
        <v/>
      </c>
      <c r="C12" s="643"/>
      <c r="D12" s="11"/>
    </row>
    <row r="13" spans="1:26" ht="19.5" customHeight="1">
      <c r="A13" s="368" t="s">
        <v>366</v>
      </c>
      <c r="D13" s="376"/>
    </row>
    <row r="14" spans="1:26" ht="9.9499999999999993" customHeight="1">
      <c r="A14" s="374"/>
    </row>
    <row r="15" spans="1:26" ht="113.25" customHeight="1">
      <c r="A15" s="377">
        <v>1</v>
      </c>
      <c r="B15" s="780" t="s">
        <v>512</v>
      </c>
      <c r="C15" s="780"/>
      <c r="D15" s="780"/>
      <c r="E15" s="780"/>
      <c r="F15" s="378"/>
      <c r="G15" s="378"/>
      <c r="H15" s="378"/>
    </row>
    <row r="16" spans="1:26" ht="57" customHeight="1">
      <c r="A16" s="377">
        <v>2</v>
      </c>
      <c r="B16" s="780" t="s">
        <v>513</v>
      </c>
      <c r="C16" s="780"/>
      <c r="D16" s="780"/>
      <c r="E16" s="780"/>
      <c r="F16" s="378"/>
      <c r="G16" s="378"/>
      <c r="H16" s="378"/>
    </row>
    <row r="17" spans="1:8" ht="19.5" customHeight="1">
      <c r="A17" s="374"/>
      <c r="B17" s="374"/>
      <c r="C17" s="374"/>
      <c r="D17" s="374"/>
      <c r="E17" s="374"/>
      <c r="F17" s="378"/>
      <c r="G17" s="378"/>
      <c r="H17" s="378"/>
    </row>
    <row r="18" spans="1:8" s="366" customFormat="1" ht="97.5" customHeight="1">
      <c r="A18" s="379" t="s">
        <v>514</v>
      </c>
      <c r="B18" s="380" t="s">
        <v>370</v>
      </c>
      <c r="C18" s="380" t="s">
        <v>515</v>
      </c>
      <c r="D18" s="379" t="s">
        <v>516</v>
      </c>
      <c r="E18" s="379" t="s">
        <v>517</v>
      </c>
      <c r="G18" s="378"/>
      <c r="H18" s="378"/>
    </row>
    <row r="19" spans="1:8">
      <c r="A19" s="381"/>
      <c r="B19" s="382"/>
      <c r="C19" s="382"/>
      <c r="D19" s="383"/>
      <c r="E19" s="383"/>
      <c r="F19" s="378"/>
      <c r="G19" s="378"/>
      <c r="H19" s="378"/>
    </row>
    <row r="20" spans="1:8">
      <c r="A20" s="381"/>
      <c r="B20" s="382"/>
      <c r="C20" s="382"/>
      <c r="D20" s="383"/>
      <c r="E20" s="383"/>
      <c r="F20" s="378"/>
      <c r="G20" s="378"/>
      <c r="H20" s="378"/>
    </row>
    <row r="21" spans="1:8">
      <c r="A21" s="381"/>
      <c r="B21" s="382"/>
      <c r="C21" s="382"/>
      <c r="D21" s="383"/>
      <c r="E21" s="383"/>
      <c r="F21" s="378"/>
      <c r="G21" s="378"/>
      <c r="H21" s="378"/>
    </row>
    <row r="22" spans="1:8">
      <c r="A22" s="381"/>
      <c r="B22" s="382"/>
      <c r="C22" s="382"/>
      <c r="D22" s="383"/>
      <c r="E22" s="383"/>
      <c r="F22" s="378"/>
      <c r="G22" s="378"/>
      <c r="H22" s="378"/>
    </row>
    <row r="23" spans="1:8">
      <c r="A23" s="381"/>
      <c r="B23" s="382"/>
      <c r="C23" s="382"/>
      <c r="D23" s="383"/>
      <c r="E23" s="383"/>
      <c r="F23" s="378"/>
      <c r="G23" s="378"/>
      <c r="H23" s="378"/>
    </row>
    <row r="24" spans="1:8">
      <c r="A24" s="381"/>
      <c r="B24" s="382"/>
      <c r="C24" s="382"/>
      <c r="D24" s="383"/>
      <c r="E24" s="383"/>
      <c r="F24" s="378"/>
      <c r="G24" s="378"/>
      <c r="H24" s="378"/>
    </row>
    <row r="25" spans="1:8" ht="6" customHeight="1">
      <c r="A25" s="384"/>
      <c r="B25" s="385"/>
      <c r="C25" s="385"/>
      <c r="D25" s="386"/>
      <c r="E25" s="386"/>
      <c r="F25" s="378"/>
      <c r="G25" s="378"/>
      <c r="H25" s="378"/>
    </row>
    <row r="26" spans="1:8" ht="0.6" hidden="1" customHeight="1">
      <c r="A26" s="387"/>
      <c r="B26" s="388"/>
      <c r="C26" s="388"/>
      <c r="D26" s="389"/>
      <c r="E26" s="389"/>
      <c r="F26" s="378"/>
      <c r="G26" s="378"/>
      <c r="H26" s="378"/>
    </row>
    <row r="27" spans="1:8" ht="30" customHeight="1">
      <c r="A27" s="781" t="s">
        <v>518</v>
      </c>
      <c r="B27" s="781"/>
      <c r="C27" s="781"/>
      <c r="D27" s="781"/>
      <c r="E27" s="781"/>
      <c r="F27" s="378"/>
      <c r="G27" s="378"/>
      <c r="H27" s="378"/>
    </row>
    <row r="28" spans="1:8">
      <c r="C28" s="390"/>
    </row>
    <row r="29" spans="1:8">
      <c r="A29" s="391" t="s">
        <v>7</v>
      </c>
      <c r="B29" s="392" t="str">
        <f>'Attach 3(JV)'!B24</f>
        <v/>
      </c>
      <c r="C29" s="390" t="s">
        <v>5</v>
      </c>
      <c r="D29" s="393" t="str">
        <f>'Attach 3(JV)'!E24</f>
        <v/>
      </c>
    </row>
    <row r="30" spans="1:8">
      <c r="A30" s="391" t="s">
        <v>8</v>
      </c>
      <c r="B30" s="393" t="str">
        <f>'Attach 3(JV)'!B25</f>
        <v/>
      </c>
      <c r="C30" s="390" t="s">
        <v>6</v>
      </c>
      <c r="D30" s="393" t="str">
        <f>'Attach 3(JV)'!E25</f>
        <v/>
      </c>
    </row>
    <row r="31" spans="1:8">
      <c r="B31" s="394"/>
      <c r="C31" s="390"/>
      <c r="D31" s="390"/>
      <c r="E31" s="394"/>
    </row>
    <row r="32" spans="1:8" hidden="1">
      <c r="A32" s="363" t="str">
        <f>A1</f>
        <v xml:space="preserve">Specification No. :5002001128/OTHERS/DOM/K00 - NR3 RHQ -1
</v>
      </c>
      <c r="B32" s="364"/>
      <c r="C32" s="364"/>
      <c r="D32" s="364"/>
      <c r="E32" s="365" t="str">
        <f>E1</f>
        <v xml:space="preserve">Attachment-17 </v>
      </c>
    </row>
    <row r="33" spans="1:8" hidden="1"/>
    <row r="34" spans="1:8" ht="15" hidden="1">
      <c r="A34" s="778" t="str">
        <f>A3</f>
        <v>Shifting/ Modification of 400 kV, 765 kV HVAC &amp; 800 kV HVDC Transmission lines within ROW of “Gorakhpur Link Expressway” being constructed by UPEIDA</v>
      </c>
      <c r="B34" s="778"/>
      <c r="C34" s="778"/>
      <c r="D34" s="778"/>
      <c r="E34" s="778"/>
    </row>
    <row r="35" spans="1:8" hidden="1">
      <c r="A35" s="372"/>
    </row>
    <row r="36" spans="1:8" ht="15" hidden="1">
      <c r="A36" s="779" t="s">
        <v>398</v>
      </c>
      <c r="B36" s="779"/>
      <c r="C36" s="779"/>
      <c r="D36" s="779"/>
      <c r="E36" s="779"/>
      <c r="F36" s="367"/>
      <c r="G36" s="367"/>
      <c r="H36" s="367"/>
    </row>
    <row r="37" spans="1:8" hidden="1">
      <c r="A37" s="374"/>
      <c r="F37" s="367"/>
      <c r="G37" s="367"/>
      <c r="H37" s="367"/>
    </row>
    <row r="38" spans="1:8" hidden="1">
      <c r="A38" s="375" t="str">
        <f>'[2]Attach 3(JV)'!A15</f>
        <v>Name(s) and Addresse(s) of other partner(s)</v>
      </c>
      <c r="B38" s="374"/>
      <c r="C38" s="374"/>
      <c r="D38" s="15" t="str">
        <f>D7</f>
        <v>To:</v>
      </c>
      <c r="F38" s="367"/>
      <c r="G38" s="367"/>
      <c r="H38" s="367"/>
    </row>
    <row r="39" spans="1:8" hidden="1">
      <c r="A39" s="375" t="str">
        <f>'[2]Attach 3(JV)'!B16</f>
        <v/>
      </c>
      <c r="B39" s="374"/>
      <c r="C39" s="374"/>
      <c r="D39" s="11" t="str">
        <f>D8</f>
        <v>Contract Services</v>
      </c>
      <c r="F39" s="367"/>
      <c r="G39" s="367"/>
      <c r="H39" s="367"/>
    </row>
    <row r="40" spans="1:8" hidden="1">
      <c r="A40" s="13" t="s">
        <v>372</v>
      </c>
      <c r="B40" s="643" t="str">
        <f>'[2]Attach 3(JV)'!B17:D17</f>
        <v xml:space="preserve">…… ……. …….. …… ……. …….. </v>
      </c>
      <c r="C40" s="643"/>
      <c r="D40" s="11" t="str">
        <f>D9</f>
        <v>Power Grid Corporation of India Ltd.,</v>
      </c>
      <c r="F40" s="367"/>
      <c r="G40" s="367"/>
      <c r="H40" s="367"/>
    </row>
    <row r="41" spans="1:8" hidden="1">
      <c r="A41" s="13" t="s">
        <v>373</v>
      </c>
      <c r="B41" s="643" t="str">
        <f>'[2]Attach 3(JV)'!B18:D18</f>
        <v xml:space="preserve">…… ……. …….. …… ……. …….. </v>
      </c>
      <c r="C41" s="643"/>
      <c r="D41" s="11" t="str">
        <f>D10</f>
        <v>"Saudamini", Plot No. 2, Sector 29</v>
      </c>
      <c r="F41" s="367"/>
      <c r="G41" s="367"/>
      <c r="H41" s="367"/>
    </row>
    <row r="42" spans="1:8" hidden="1">
      <c r="B42" s="643" t="str">
        <f>'[2]Attach 3(JV)'!B19:D19</f>
        <v xml:space="preserve">…… ……. …….. …… ……. …….. </v>
      </c>
      <c r="C42" s="643"/>
      <c r="D42" s="11" t="str">
        <f>D11</f>
        <v>Gurgaon (Haryana) - 122001</v>
      </c>
      <c r="F42" s="367"/>
      <c r="G42" s="367"/>
      <c r="H42" s="367"/>
    </row>
    <row r="43" spans="1:8" hidden="1">
      <c r="A43" s="374"/>
      <c r="B43" s="643" t="str">
        <f>'[2]Attach 3(JV)'!B20:D20</f>
        <v xml:space="preserve">…… ……. …….. …… ……. …….. </v>
      </c>
      <c r="C43" s="643"/>
      <c r="D43" s="11"/>
      <c r="F43" s="367"/>
      <c r="G43" s="367"/>
      <c r="H43" s="367"/>
    </row>
    <row r="44" spans="1:8" hidden="1">
      <c r="A44" s="368" t="s">
        <v>366</v>
      </c>
      <c r="D44" s="376"/>
      <c r="F44" s="367"/>
      <c r="G44" s="367"/>
      <c r="H44" s="367"/>
    </row>
    <row r="45" spans="1:8" hidden="1">
      <c r="A45" s="374"/>
      <c r="F45" s="367"/>
      <c r="G45" s="367"/>
      <c r="H45" s="367"/>
    </row>
    <row r="46" spans="1:8" hidden="1">
      <c r="A46" s="776" t="s">
        <v>399</v>
      </c>
      <c r="B46" s="776"/>
      <c r="C46" s="776"/>
      <c r="D46" s="776"/>
      <c r="E46" s="776"/>
      <c r="F46" s="367"/>
      <c r="G46" s="367"/>
      <c r="H46" s="367"/>
    </row>
    <row r="47" spans="1:8" hidden="1">
      <c r="A47" s="374"/>
      <c r="B47" s="374"/>
      <c r="C47" s="374"/>
      <c r="D47" s="374"/>
      <c r="E47" s="374"/>
      <c r="F47" s="367"/>
      <c r="G47" s="367"/>
      <c r="H47" s="367"/>
    </row>
    <row r="48" spans="1:8" ht="49.5" hidden="1">
      <c r="A48" s="379" t="s">
        <v>370</v>
      </c>
      <c r="B48" s="777" t="s">
        <v>118</v>
      </c>
      <c r="C48" s="777"/>
      <c r="D48" s="379" t="s">
        <v>119</v>
      </c>
      <c r="E48" s="379" t="s">
        <v>120</v>
      </c>
      <c r="F48" s="367"/>
      <c r="G48" s="367"/>
      <c r="H48" s="367"/>
    </row>
    <row r="49" spans="1:8" hidden="1">
      <c r="A49" s="395">
        <v>1</v>
      </c>
      <c r="B49" s="775"/>
      <c r="C49" s="775"/>
      <c r="D49" s="396"/>
      <c r="E49" s="396"/>
      <c r="F49" s="367"/>
      <c r="G49" s="367"/>
      <c r="H49" s="367"/>
    </row>
    <row r="50" spans="1:8" hidden="1">
      <c r="A50" s="395">
        <v>2</v>
      </c>
      <c r="B50" s="775"/>
      <c r="C50" s="775"/>
      <c r="D50" s="396"/>
      <c r="E50" s="396"/>
      <c r="F50" s="367"/>
      <c r="G50" s="367"/>
      <c r="H50" s="367"/>
    </row>
    <row r="51" spans="1:8" hidden="1">
      <c r="A51" s="395">
        <v>3</v>
      </c>
      <c r="B51" s="775"/>
      <c r="C51" s="775"/>
      <c r="D51" s="396"/>
      <c r="E51" s="396"/>
      <c r="F51" s="367"/>
      <c r="G51" s="367"/>
      <c r="H51" s="367"/>
    </row>
    <row r="52" spans="1:8" hidden="1">
      <c r="A52" s="395">
        <v>4</v>
      </c>
      <c r="B52" s="775"/>
      <c r="C52" s="775"/>
      <c r="D52" s="396"/>
      <c r="E52" s="396"/>
      <c r="F52" s="367"/>
      <c r="G52" s="367"/>
      <c r="H52" s="367"/>
    </row>
    <row r="53" spans="1:8" hidden="1">
      <c r="A53" s="395">
        <v>5</v>
      </c>
      <c r="B53" s="775"/>
      <c r="C53" s="775"/>
      <c r="D53" s="396"/>
      <c r="E53" s="396"/>
      <c r="F53" s="367"/>
      <c r="G53" s="367"/>
      <c r="H53" s="367"/>
    </row>
    <row r="54" spans="1:8" hidden="1">
      <c r="A54" s="395">
        <v>6</v>
      </c>
      <c r="B54" s="775"/>
      <c r="C54" s="775"/>
      <c r="D54" s="396"/>
      <c r="E54" s="396"/>
      <c r="F54" s="367"/>
      <c r="G54" s="367"/>
      <c r="H54" s="367"/>
    </row>
    <row r="55" spans="1:8" hidden="1">
      <c r="A55" s="374"/>
      <c r="B55" s="374"/>
      <c r="C55" s="374"/>
      <c r="D55" s="374"/>
      <c r="E55" s="374"/>
      <c r="F55" s="367"/>
      <c r="G55" s="367"/>
      <c r="H55" s="367"/>
    </row>
    <row r="56" spans="1:8" ht="15" hidden="1">
      <c r="A56" s="397"/>
      <c r="B56" s="397"/>
      <c r="C56" s="397"/>
      <c r="D56" s="397"/>
      <c r="E56" s="397"/>
      <c r="F56" s="367"/>
      <c r="G56" s="367"/>
      <c r="H56" s="367"/>
    </row>
    <row r="57" spans="1:8" ht="15" hidden="1">
      <c r="A57" s="397" t="s">
        <v>7</v>
      </c>
      <c r="B57" s="392" t="str">
        <f>B29</f>
        <v/>
      </c>
      <c r="C57" s="397" t="s">
        <v>5</v>
      </c>
      <c r="D57" s="397" t="str">
        <f>D29</f>
        <v/>
      </c>
      <c r="E57" s="397"/>
      <c r="F57" s="367"/>
      <c r="G57" s="367"/>
      <c r="H57" s="367"/>
    </row>
    <row r="58" spans="1:8" ht="15" hidden="1">
      <c r="A58" s="397" t="s">
        <v>8</v>
      </c>
      <c r="B58" s="397" t="str">
        <f>B30</f>
        <v/>
      </c>
      <c r="C58" s="397" t="s">
        <v>6</v>
      </c>
      <c r="D58" s="397" t="str">
        <f>D30</f>
        <v/>
      </c>
      <c r="E58" s="397"/>
      <c r="F58" s="367"/>
      <c r="G58" s="367"/>
      <c r="H58" s="367"/>
    </row>
    <row r="59" spans="1:8" ht="15" hidden="1">
      <c r="A59" s="397"/>
      <c r="B59" s="397"/>
      <c r="C59" s="397"/>
      <c r="D59" s="397"/>
      <c r="E59" s="397"/>
      <c r="F59" s="367"/>
      <c r="G59" s="367"/>
      <c r="H59" s="367"/>
    </row>
    <row r="60" spans="1:8" hidden="1">
      <c r="A60" s="363" t="str">
        <f>A32</f>
        <v xml:space="preserve">Specification No. :5002001128/OTHERS/DOM/K00 - NR3 RHQ -1
</v>
      </c>
      <c r="B60" s="364"/>
      <c r="C60" s="364"/>
      <c r="D60" s="364"/>
      <c r="E60" s="365" t="str">
        <f>E32</f>
        <v xml:space="preserve">Attachment-17 </v>
      </c>
      <c r="F60" s="367"/>
      <c r="G60" s="367"/>
      <c r="H60" s="367"/>
    </row>
    <row r="61" spans="1:8" hidden="1">
      <c r="F61" s="367"/>
      <c r="G61" s="367"/>
      <c r="H61" s="367"/>
    </row>
    <row r="62" spans="1:8" ht="15" hidden="1">
      <c r="A62" s="778" t="str">
        <f>A34</f>
        <v>Shifting/ Modification of 400 kV, 765 kV HVAC &amp; 800 kV HVDC Transmission lines within ROW of “Gorakhpur Link Expressway” being constructed by UPEIDA</v>
      </c>
      <c r="B62" s="778"/>
      <c r="C62" s="778"/>
      <c r="D62" s="778"/>
      <c r="E62" s="778"/>
      <c r="F62" s="367"/>
      <c r="G62" s="367"/>
      <c r="H62" s="367"/>
    </row>
    <row r="63" spans="1:8" hidden="1">
      <c r="A63" s="372"/>
      <c r="F63" s="367"/>
      <c r="G63" s="367"/>
      <c r="H63" s="367"/>
    </row>
    <row r="64" spans="1:8" ht="15" hidden="1">
      <c r="A64" s="779" t="s">
        <v>398</v>
      </c>
      <c r="B64" s="779"/>
      <c r="C64" s="779"/>
      <c r="D64" s="779"/>
      <c r="E64" s="779"/>
      <c r="F64" s="367"/>
      <c r="G64" s="367"/>
      <c r="H64" s="367"/>
    </row>
    <row r="65" spans="1:8" hidden="1">
      <c r="A65" s="374"/>
      <c r="F65" s="367"/>
      <c r="G65" s="367"/>
      <c r="H65" s="367"/>
    </row>
    <row r="66" spans="1:8" hidden="1">
      <c r="A66" s="375" t="str">
        <f>'[2]Attach 3(JV)'!A15</f>
        <v>Name(s) and Addresse(s) of other partner(s)</v>
      </c>
      <c r="B66" s="374"/>
      <c r="C66" s="374"/>
      <c r="D66" s="15" t="str">
        <f>D7</f>
        <v>To:</v>
      </c>
      <c r="F66" s="367"/>
      <c r="G66" s="367"/>
      <c r="H66" s="367"/>
    </row>
    <row r="67" spans="1:8" hidden="1">
      <c r="A67" s="375" t="str">
        <f>'[2]Attach 3(JV)'!E16</f>
        <v/>
      </c>
      <c r="B67" s="374"/>
      <c r="C67" s="374"/>
      <c r="D67" s="11" t="str">
        <f>D8</f>
        <v>Contract Services</v>
      </c>
      <c r="F67" s="367"/>
      <c r="G67" s="367"/>
      <c r="H67" s="367"/>
    </row>
    <row r="68" spans="1:8" hidden="1">
      <c r="A68" s="13" t="s">
        <v>372</v>
      </c>
      <c r="B68" s="643" t="str">
        <f>'[2]Attach 3(JV)'!E17</f>
        <v/>
      </c>
      <c r="C68" s="643"/>
      <c r="D68" s="11" t="str">
        <f>D9</f>
        <v>Power Grid Corporation of India Ltd.,</v>
      </c>
      <c r="F68" s="367"/>
      <c r="G68" s="367"/>
      <c r="H68" s="367"/>
    </row>
    <row r="69" spans="1:8" hidden="1">
      <c r="A69" s="13" t="s">
        <v>373</v>
      </c>
      <c r="B69" s="643" t="str">
        <f>'[2]Attach 3(JV)'!E18</f>
        <v/>
      </c>
      <c r="C69" s="643"/>
      <c r="D69" s="11" t="str">
        <f>D10</f>
        <v>"Saudamini", Plot No. 2, Sector 29</v>
      </c>
      <c r="F69" s="367"/>
      <c r="G69" s="367"/>
      <c r="H69" s="367"/>
    </row>
    <row r="70" spans="1:8" hidden="1">
      <c r="B70" s="643" t="str">
        <f>'[2]Attach 3(JV)'!E19</f>
        <v/>
      </c>
      <c r="C70" s="643"/>
      <c r="D70" s="11" t="str">
        <f>D11</f>
        <v>Gurgaon (Haryana) - 122001</v>
      </c>
      <c r="F70" s="367"/>
      <c r="G70" s="367"/>
      <c r="H70" s="367"/>
    </row>
    <row r="71" spans="1:8" hidden="1">
      <c r="A71" s="374"/>
      <c r="B71" s="643" t="str">
        <f>'[2]Attach 3(JV)'!E20</f>
        <v/>
      </c>
      <c r="C71" s="643"/>
      <c r="D71" s="11"/>
      <c r="F71" s="367"/>
      <c r="G71" s="367"/>
      <c r="H71" s="367"/>
    </row>
    <row r="72" spans="1:8" hidden="1">
      <c r="A72" s="368" t="s">
        <v>366</v>
      </c>
      <c r="D72" s="376"/>
      <c r="F72" s="367"/>
      <c r="G72" s="367"/>
      <c r="H72" s="367"/>
    </row>
    <row r="73" spans="1:8" hidden="1">
      <c r="A73" s="374"/>
      <c r="F73" s="367"/>
      <c r="G73" s="367"/>
      <c r="H73" s="367"/>
    </row>
    <row r="74" spans="1:8" hidden="1">
      <c r="A74" s="776" t="s">
        <v>399</v>
      </c>
      <c r="B74" s="776"/>
      <c r="C74" s="776"/>
      <c r="D74" s="776"/>
      <c r="E74" s="776"/>
      <c r="F74" s="367"/>
      <c r="G74" s="367"/>
      <c r="H74" s="367"/>
    </row>
    <row r="75" spans="1:8" hidden="1">
      <c r="A75" s="374"/>
      <c r="B75" s="374"/>
      <c r="C75" s="374"/>
      <c r="D75" s="374"/>
      <c r="E75" s="374"/>
      <c r="F75" s="367"/>
      <c r="G75" s="367"/>
      <c r="H75" s="367"/>
    </row>
    <row r="76" spans="1:8" ht="49.5" hidden="1">
      <c r="A76" s="379" t="s">
        <v>370</v>
      </c>
      <c r="B76" s="777" t="s">
        <v>118</v>
      </c>
      <c r="C76" s="777"/>
      <c r="D76" s="379" t="s">
        <v>119</v>
      </c>
      <c r="E76" s="379" t="s">
        <v>120</v>
      </c>
      <c r="F76" s="367"/>
      <c r="G76" s="367"/>
      <c r="H76" s="367"/>
    </row>
    <row r="77" spans="1:8" hidden="1">
      <c r="A77" s="395">
        <v>1</v>
      </c>
      <c r="B77" s="775"/>
      <c r="C77" s="775"/>
      <c r="D77" s="396"/>
      <c r="E77" s="396"/>
      <c r="F77" s="367"/>
      <c r="G77" s="367"/>
      <c r="H77" s="367"/>
    </row>
    <row r="78" spans="1:8" hidden="1">
      <c r="A78" s="395">
        <v>2</v>
      </c>
      <c r="B78" s="775"/>
      <c r="C78" s="775"/>
      <c r="D78" s="396"/>
      <c r="E78" s="396"/>
      <c r="F78" s="367"/>
      <c r="G78" s="367"/>
      <c r="H78" s="367"/>
    </row>
    <row r="79" spans="1:8" hidden="1">
      <c r="A79" s="395">
        <v>3</v>
      </c>
      <c r="B79" s="775"/>
      <c r="C79" s="775"/>
      <c r="D79" s="396"/>
      <c r="E79" s="396"/>
      <c r="F79" s="367"/>
      <c r="G79" s="367"/>
      <c r="H79" s="367"/>
    </row>
    <row r="80" spans="1:8" hidden="1">
      <c r="A80" s="395">
        <v>4</v>
      </c>
      <c r="B80" s="775"/>
      <c r="C80" s="775"/>
      <c r="D80" s="396"/>
      <c r="E80" s="396"/>
      <c r="F80" s="367"/>
      <c r="G80" s="367"/>
      <c r="H80" s="367"/>
    </row>
    <row r="81" spans="1:8" hidden="1">
      <c r="A81" s="395">
        <v>5</v>
      </c>
      <c r="B81" s="775"/>
      <c r="C81" s="775"/>
      <c r="D81" s="396"/>
      <c r="E81" s="396"/>
      <c r="F81" s="367"/>
      <c r="G81" s="367"/>
      <c r="H81" s="367"/>
    </row>
    <row r="82" spans="1:8" hidden="1">
      <c r="A82" s="395">
        <v>6</v>
      </c>
      <c r="B82" s="775"/>
      <c r="C82" s="775"/>
      <c r="D82" s="396"/>
      <c r="E82" s="396"/>
      <c r="F82" s="367"/>
      <c r="G82" s="367"/>
      <c r="H82" s="367"/>
    </row>
    <row r="83" spans="1:8" hidden="1">
      <c r="A83" s="374"/>
      <c r="B83" s="374"/>
      <c r="C83" s="374"/>
      <c r="D83" s="374"/>
      <c r="E83" s="374"/>
      <c r="F83" s="367"/>
      <c r="G83" s="367"/>
      <c r="H83" s="367"/>
    </row>
    <row r="84" spans="1:8" ht="15" hidden="1">
      <c r="A84" s="397"/>
      <c r="B84" s="397"/>
      <c r="C84" s="397"/>
      <c r="D84" s="397"/>
      <c r="E84" s="397"/>
      <c r="F84" s="367"/>
      <c r="G84" s="367"/>
      <c r="H84" s="367"/>
    </row>
    <row r="85" spans="1:8" ht="15" hidden="1">
      <c r="A85" s="397" t="s">
        <v>7</v>
      </c>
      <c r="B85" s="392" t="str">
        <f>B57</f>
        <v/>
      </c>
      <c r="C85" s="397" t="s">
        <v>5</v>
      </c>
      <c r="D85" s="397" t="str">
        <f>D57</f>
        <v/>
      </c>
      <c r="E85" s="397"/>
      <c r="F85" s="367"/>
      <c r="G85" s="367"/>
      <c r="H85" s="367"/>
    </row>
    <row r="86" spans="1:8" ht="15" hidden="1">
      <c r="A86" s="397" t="s">
        <v>8</v>
      </c>
      <c r="B86" s="397" t="str">
        <f>B58</f>
        <v/>
      </c>
      <c r="C86" s="397" t="s">
        <v>6</v>
      </c>
      <c r="D86" s="397" t="str">
        <f>D58</f>
        <v/>
      </c>
      <c r="E86" s="397"/>
      <c r="F86" s="367"/>
      <c r="G86" s="367"/>
      <c r="H86" s="367"/>
    </row>
    <row r="87" spans="1:8" ht="15" hidden="1">
      <c r="A87" s="397"/>
      <c r="B87" s="397"/>
      <c r="C87" s="397"/>
      <c r="D87" s="397"/>
      <c r="E87" s="397"/>
      <c r="F87" s="367"/>
      <c r="G87" s="367"/>
      <c r="H87" s="367"/>
    </row>
    <row r="88" spans="1:8" hidden="1">
      <c r="A88" s="398"/>
      <c r="B88" s="398"/>
      <c r="C88" s="398"/>
      <c r="D88" s="398"/>
      <c r="E88" s="398"/>
      <c r="F88" s="367"/>
      <c r="G88" s="367"/>
      <c r="H88" s="36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8242" sheet="1" selectLockedCells="1"/>
  <customSheetViews>
    <customSheetView guid="{568F3CA5-E4AA-42C0-A3F9-2E87F5C640E3}"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3"/>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4"/>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5"/>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6"/>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8"/>
    </customSheetView>
    <customSheetView guid="{DC28ED1E-3E35-4094-9C2B-5C0A1C1D459C}" showPageBreaks="1" fitToPage="1" printArea="1" hiddenRows="1">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3"/>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4"/>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5"/>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6"/>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17"/>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20" priority="2" stopIfTrue="1">
      <formula>$Z$2&lt;1</formula>
    </cfRule>
  </conditionalFormatting>
  <conditionalFormatting sqref="A60:E83">
    <cfRule type="expression" dxfId="19" priority="1" stopIfTrue="1">
      <formula>$Z$2&lt;2</formula>
    </cfRule>
  </conditionalFormatting>
  <pageMargins left="0.7" right="0.7" top="0.44" bottom="0.2" header="0.25" footer="0.2"/>
  <pageSetup scale="97" fitToHeight="0" orientation="portrait" r:id="rId18"/>
  <rowBreaks count="2" manualBreakCount="2">
    <brk id="30" max="4" man="1"/>
    <brk id="31" max="4" man="1"/>
  </rowBreaks>
  <drawing r:id="rId19"/>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A2" sqref="A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 xml:space="preserve">Specification No. :5002001128/OTHERS/DOM/K00 - NR3 RHQ -1
</v>
      </c>
      <c r="B1" s="24"/>
      <c r="C1" s="24"/>
      <c r="D1" s="24"/>
      <c r="E1" s="25" t="str">
        <f>"Attachment-18 "</f>
        <v xml:space="preserve">Attachment-18 </v>
      </c>
    </row>
    <row r="3" spans="1:9" ht="88.9" customHeight="1">
      <c r="A3" s="637" t="str">
        <f>'Attach 3(JV)'!A3</f>
        <v>Shifting/ Modification of 400 kV, 765 kV HVAC &amp; 800 kV HVDC Transmission lines within ROW of “Gorakhpur Link Expressway” being constructed by UPEIDA</v>
      </c>
      <c r="B3" s="637"/>
      <c r="C3" s="637"/>
      <c r="D3" s="637"/>
      <c r="E3" s="637"/>
      <c r="F3" s="28"/>
      <c r="G3" s="29"/>
      <c r="H3" s="28"/>
    </row>
    <row r="4" spans="1:9" ht="20.100000000000001" customHeight="1">
      <c r="A4" s="406"/>
      <c r="H4" s="32"/>
      <c r="I4" s="10"/>
    </row>
    <row r="5" spans="1:9" ht="20.100000000000001" customHeight="1">
      <c r="A5" s="638" t="s">
        <v>529</v>
      </c>
      <c r="B5" s="638"/>
      <c r="C5" s="638"/>
      <c r="D5" s="638"/>
      <c r="E5" s="638"/>
      <c r="F5" s="33"/>
      <c r="H5" s="32"/>
      <c r="I5" s="12"/>
    </row>
    <row r="6" spans="1:9" ht="20.100000000000001" customHeight="1">
      <c r="A6" s="407"/>
      <c r="H6" s="32"/>
      <c r="I6" s="12"/>
    </row>
    <row r="7" spans="1:9" ht="20.100000000000001" customHeight="1">
      <c r="A7" s="35" t="str">
        <f>'Attach 3(JV)'!A7</f>
        <v>Bidder’s Name and Address (Sole Bidder) :</v>
      </c>
      <c r="E7" s="15" t="str">
        <f>'Attach 3(JV)'!E7</f>
        <v>To:</v>
      </c>
      <c r="H7" s="32"/>
      <c r="I7" s="12"/>
    </row>
    <row r="8" spans="1:9" ht="35.25" customHeight="1">
      <c r="A8" s="771" t="str">
        <f>'Attach 3(JV)'!A8</f>
        <v/>
      </c>
      <c r="B8" s="771"/>
      <c r="C8" s="771"/>
      <c r="D8" s="771"/>
      <c r="E8" s="186" t="str">
        <f>'Attach 3(JV)'!E8</f>
        <v>Contracts &amp; Material Deptt.</v>
      </c>
      <c r="H8" s="32"/>
      <c r="I8" s="12"/>
    </row>
    <row r="9" spans="1:9" ht="20.100000000000001" customHeight="1">
      <c r="A9" s="13" t="s">
        <v>372</v>
      </c>
      <c r="B9" s="784" t="str">
        <f>'Attach 3(JV)'!B9</f>
        <v/>
      </c>
      <c r="C9" s="784"/>
      <c r="D9" s="784"/>
      <c r="E9" s="186" t="str">
        <f>'Attach 3(JV)'!E9</f>
        <v>Power Grid Corporation of India Ltd.,</v>
      </c>
      <c r="H9" s="32"/>
      <c r="I9" s="12"/>
    </row>
    <row r="10" spans="1:9" ht="20.100000000000001" customHeight="1">
      <c r="A10" s="13" t="s">
        <v>373</v>
      </c>
      <c r="B10" s="784" t="str">
        <f>'Attach 3(JV)'!B10</f>
        <v/>
      </c>
      <c r="C10" s="784"/>
      <c r="D10" s="784"/>
      <c r="E10" s="186" t="str">
        <f>'Attach 3(JV)'!E10</f>
        <v>12, Rana Pratap Marg</v>
      </c>
      <c r="H10" s="32"/>
      <c r="I10" s="12"/>
    </row>
    <row r="11" spans="1:9" ht="20.100000000000001" customHeight="1">
      <c r="B11" s="784" t="str">
        <f>'Attach 3(JV)'!B11</f>
        <v/>
      </c>
      <c r="C11" s="784"/>
      <c r="D11" s="784"/>
      <c r="E11" s="186" t="str">
        <f>'Attach 3(JV)'!E11</f>
        <v>Lucknow (U.P.) - 226001</v>
      </c>
    </row>
    <row r="12" spans="1:9" ht="18" customHeight="1">
      <c r="A12" s="407"/>
      <c r="B12" s="784" t="str">
        <f>'Attach 3(JV)'!B12</f>
        <v/>
      </c>
      <c r="C12" s="784"/>
      <c r="D12" s="784"/>
      <c r="E12" s="15"/>
    </row>
    <row r="13" spans="1:9" ht="19.5" hidden="1" customHeight="1">
      <c r="A13" s="407"/>
      <c r="B13" s="161"/>
      <c r="C13" s="161"/>
      <c r="D13" s="161"/>
      <c r="E13" s="15"/>
    </row>
    <row r="14" spans="1:9" ht="20.100000000000001" customHeight="1">
      <c r="A14" s="407"/>
      <c r="B14" s="161"/>
      <c r="C14" s="161"/>
      <c r="D14" s="161"/>
      <c r="G14" s="11"/>
    </row>
    <row r="15" spans="1:9" ht="20.100000000000001" customHeight="1">
      <c r="A15" s="31" t="s">
        <v>366</v>
      </c>
    </row>
    <row r="16" spans="1:9" ht="16.5" customHeight="1">
      <c r="A16" s="693" t="s">
        <v>530</v>
      </c>
      <c r="B16" s="693"/>
      <c r="C16" s="693"/>
      <c r="D16" s="693"/>
      <c r="E16" s="693"/>
    </row>
    <row r="17" spans="1:8" ht="16.5" customHeight="1">
      <c r="A17" s="693"/>
      <c r="B17" s="693"/>
      <c r="C17" s="693"/>
      <c r="D17" s="693"/>
      <c r="E17" s="693"/>
    </row>
    <row r="18" spans="1:8" ht="16.5" customHeight="1">
      <c r="A18" s="693"/>
      <c r="B18" s="693"/>
      <c r="C18" s="693"/>
      <c r="D18" s="693"/>
      <c r="E18" s="693"/>
    </row>
    <row r="19" spans="1:8" ht="16.5" customHeight="1">
      <c r="A19" s="693"/>
      <c r="B19" s="693"/>
      <c r="C19" s="693"/>
      <c r="D19" s="693"/>
      <c r="E19" s="693"/>
    </row>
    <row r="20" spans="1:8" ht="16.5" customHeight="1">
      <c r="A20" s="693"/>
      <c r="B20" s="693"/>
      <c r="C20" s="693"/>
      <c r="D20" s="693"/>
      <c r="E20" s="693"/>
    </row>
    <row r="21" spans="1:8" ht="16.5" customHeight="1">
      <c r="A21" s="693"/>
      <c r="B21" s="693"/>
      <c r="C21" s="693"/>
      <c r="D21" s="693"/>
      <c r="E21" s="693"/>
    </row>
    <row r="22" spans="1:8" ht="16.5" customHeight="1">
      <c r="A22" s="693"/>
      <c r="B22" s="693"/>
      <c r="C22" s="693"/>
      <c r="D22" s="693"/>
      <c r="E22" s="693"/>
    </row>
    <row r="23" spans="1:8" ht="16.5" customHeight="1">
      <c r="A23" s="693"/>
      <c r="B23" s="693"/>
      <c r="C23" s="693"/>
      <c r="D23" s="693"/>
      <c r="E23" s="693"/>
      <c r="F23" s="405"/>
      <c r="G23" s="405"/>
      <c r="H23" s="405"/>
    </row>
    <row r="24" spans="1:8" ht="16.5" customHeight="1">
      <c r="A24" s="693"/>
      <c r="B24" s="693"/>
      <c r="C24" s="693"/>
      <c r="D24" s="693"/>
      <c r="E24" s="693"/>
    </row>
    <row r="25" spans="1:8" ht="16.5" customHeight="1">
      <c r="A25" s="693"/>
      <c r="B25" s="693"/>
      <c r="C25" s="693"/>
      <c r="D25" s="693"/>
      <c r="E25" s="693"/>
    </row>
    <row r="27" spans="1:8">
      <c r="A27" s="37"/>
    </row>
    <row r="29" spans="1:8">
      <c r="D29" s="39"/>
    </row>
    <row r="30" spans="1:8">
      <c r="A30" s="408" t="s">
        <v>7</v>
      </c>
      <c r="B30" s="74" t="str">
        <f>'Attach 3(JV)'!B24</f>
        <v/>
      </c>
      <c r="C30" s="41"/>
      <c r="D30" s="39" t="s">
        <v>5</v>
      </c>
      <c r="E30" s="323" t="str">
        <f>'Attach 3(JV)'!E24</f>
        <v/>
      </c>
    </row>
    <row r="31" spans="1:8">
      <c r="A31" s="408" t="s">
        <v>8</v>
      </c>
      <c r="B31" s="323" t="str">
        <f>'Attach 3(JV)'!B25</f>
        <v/>
      </c>
      <c r="C31" s="41"/>
      <c r="D31" s="39" t="s">
        <v>6</v>
      </c>
      <c r="E31" s="323" t="str">
        <f>'Attach 3(JV)'!E25</f>
        <v/>
      </c>
    </row>
    <row r="32" spans="1:8">
      <c r="B32" s="41"/>
      <c r="C32" s="41"/>
      <c r="D32" s="39"/>
      <c r="E32" s="41"/>
    </row>
    <row r="34" spans="1:1">
      <c r="A34" s="40"/>
    </row>
    <row r="37" spans="1:1">
      <c r="A37" s="40"/>
    </row>
    <row r="39" spans="1:1">
      <c r="A39" s="40"/>
    </row>
    <row r="41" spans="1:1">
      <c r="A41" s="40"/>
    </row>
  </sheetData>
  <sheetProtection password="8242" sheet="1" selectLockedCells="1"/>
  <customSheetViews>
    <customSheetView guid="{568F3CA5-E4AA-42C0-A3F9-2E87F5C640E3}" showPageBreaks="1" printArea="1" hiddenRows="1" view="pageBreakPreview">
      <selection activeCell="A2" sqref="A2"/>
      <pageMargins left="0.7" right="0.7" top="0.75" bottom="0.75" header="0.3" footer="0.3"/>
      <pageSetup orientation="portrait" r:id="rId1"/>
    </customSheetView>
    <customSheetView guid="{1E2D7167-D6B7-4690-9A83-BF768C4223A4}" showPageBreaks="1" printArea="1" hiddenRows="1" view="pageBreakPreview" topLeftCell="A14">
      <selection activeCell="E11" sqref="E11"/>
      <pageMargins left="0.7" right="0.7" top="0.75" bottom="0.75" header="0.3" footer="0.3"/>
      <pageSetup orientation="portrait" r:id="rId2"/>
    </customSheetView>
    <customSheetView guid="{7A88FC7A-7690-48AB-B789-172043AFADC8}" showPageBreaks="1" printArea="1" hiddenRows="1" view="pageBreakPreview">
      <selection activeCell="E6" sqref="E6"/>
      <pageMargins left="0.7" right="0.7" top="0.75" bottom="0.75" header="0.3" footer="0.3"/>
      <pageSetup orientation="portrait" r:id="rId3"/>
    </customSheetView>
    <customSheetView guid="{0D490C87-B003-4943-9825-ACE0B8E7CC06}" showPageBreaks="1" printArea="1" hiddenRows="1" view="pageBreakPreview" topLeftCell="A2">
      <selection activeCell="B75" sqref="B75:C75"/>
      <pageMargins left="0.7" right="0.7" top="0.75" bottom="0.75" header="0.3" footer="0.3"/>
      <pageSetup orientation="portrait" r:id="rId4"/>
    </customSheetView>
    <customSheetView guid="{CB7CD015-9A92-451A-BEF4-2BC98E3768DD}" showPageBreaks="1" printArea="1" hiddenRows="1" view="pageBreakPreview" topLeftCell="A5">
      <selection activeCell="A16" sqref="A16:E25"/>
      <pageMargins left="0.7" right="0.7" top="0.75" bottom="0.75" header="0.3" footer="0.3"/>
      <pageSetup orientation="portrait" r:id="rId5"/>
    </customSheetView>
    <customSheetView guid="{44C1C443-3199-4288-884A-D16AF7B2CD69}" showPageBreaks="1" printArea="1" hiddenRows="1" view="pageBreakPreview" topLeftCell="A5">
      <selection activeCell="A16" sqref="A16:E25"/>
      <pageMargins left="0.7" right="0.7" top="0.75" bottom="0.75" header="0.3" footer="0.3"/>
      <pageSetup orientation="portrait" r:id="rId6"/>
    </customSheetView>
    <customSheetView guid="{82C64B11-1F50-45B5-B7BB-9F1DC733C833}" showPageBreaks="1" printArea="1" hiddenRows="1" view="pageBreakPreview" topLeftCell="A2">
      <selection activeCell="B75" sqref="B75:C75"/>
      <pageMargins left="0.7" right="0.7" top="0.75" bottom="0.75" header="0.3" footer="0.3"/>
      <pageSetup orientation="portrait" r:id="rId7"/>
    </customSheetView>
    <customSheetView guid="{CFBF18EC-8277-4311-991B-395AF21BB33B}" showPageBreaks="1" printArea="1" hiddenRows="1" view="pageBreakPreview" topLeftCell="A14">
      <selection activeCell="E11" sqref="E11"/>
      <pageMargins left="0.7" right="0.7" top="0.75" bottom="0.75" header="0.3" footer="0.3"/>
      <pageSetup orientation="portrait" r:id="rId8"/>
    </customSheetView>
    <customSheetView guid="{AA750348-930C-43DE-ADD0-8D60980F5013}" showPageBreaks="1" printArea="1" hiddenRows="1" view="pageBreakPreview" topLeftCell="A14">
      <selection activeCell="E11" sqref="E11"/>
      <pageMargins left="0.7" right="0.7" top="0.75" bottom="0.75" header="0.3" footer="0.3"/>
      <pageSetup orientation="portrait" r:id="rId9"/>
    </customSheetView>
    <customSheetView guid="{14C32814-5A59-4863-9FB1-822FBB75D7D1}" showPageBreaks="1" printArea="1" hiddenRows="1" view="pageBreakPreview">
      <selection activeCell="A16" sqref="A16:E25"/>
      <pageMargins left="0.7" right="0.7" top="0.75" bottom="0.75" header="0.3" footer="0.3"/>
      <pageSetup orientation="portrait" r:id="rId10"/>
    </customSheetView>
    <customSheetView guid="{1F125E51-1799-42D0-B41E-DC039BB17D59}" showPageBreaks="1" printArea="1" hiddenRows="1" view="pageBreakPreview">
      <selection activeCell="A2" sqref="A2"/>
      <pageMargins left="0.7" right="0.7" top="0.75" bottom="0.75" header="0.3" footer="0.3"/>
      <pageSetup orientation="portrait" r:id="rId11"/>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2"/>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sheetPr>
  <dimension ref="A1:I45"/>
  <sheetViews>
    <sheetView showGridLines="0" showZeros="0" view="pageBreakPreview" zoomScaleNormal="100" zoomScaleSheetLayoutView="100" workbookViewId="0">
      <selection activeCell="E2" sqref="E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 xml:space="preserve">Specification No. :5002001128/OTHERS/DOM/K00 - NR3 RHQ -1
</v>
      </c>
      <c r="B1" s="24"/>
      <c r="C1" s="24"/>
      <c r="D1" s="24"/>
      <c r="E1" s="25" t="str">
        <f>"Attachment-19 "</f>
        <v xml:space="preserve">Attachment-19 </v>
      </c>
    </row>
    <row r="3" spans="1:9" ht="72.75" customHeight="1">
      <c r="A3" s="637" t="str">
        <f>'Attach 3(JV)'!A3</f>
        <v>Shifting/ Modification of 400 kV, 765 kV HVAC &amp; 800 kV HVDC Transmission lines within ROW of “Gorakhpur Link Expressway” being constructed by UPEIDA</v>
      </c>
      <c r="B3" s="637"/>
      <c r="C3" s="637"/>
      <c r="D3" s="637"/>
      <c r="E3" s="637"/>
      <c r="F3" s="28"/>
      <c r="G3" s="29"/>
      <c r="H3" s="28"/>
    </row>
    <row r="4" spans="1:9" ht="20.100000000000001" customHeight="1">
      <c r="A4" s="30"/>
      <c r="H4" s="32"/>
      <c r="I4" s="10"/>
    </row>
    <row r="5" spans="1:9" ht="20.100000000000001" customHeight="1">
      <c r="A5" s="638" t="s">
        <v>3</v>
      </c>
      <c r="B5" s="638"/>
      <c r="C5" s="638"/>
      <c r="D5" s="638"/>
      <c r="E5" s="638"/>
      <c r="F5" s="33"/>
      <c r="H5" s="32"/>
      <c r="I5" s="12"/>
    </row>
    <row r="6" spans="1:9" ht="20.100000000000001" customHeight="1">
      <c r="A6" s="34"/>
      <c r="H6" s="32"/>
      <c r="I6" s="12"/>
    </row>
    <row r="7" spans="1:9" ht="20.100000000000001" customHeight="1">
      <c r="A7" s="35" t="str">
        <f>'Attach 3(JV)'!A7</f>
        <v>Bidder’s Name and Address (Sole Bidder) :</v>
      </c>
      <c r="E7" s="15" t="str">
        <f>'Attach 3(JV)'!E7</f>
        <v>To:</v>
      </c>
      <c r="H7" s="32"/>
      <c r="I7" s="12"/>
    </row>
    <row r="8" spans="1:9" ht="35.25" customHeight="1">
      <c r="A8" s="771" t="str">
        <f>'Attach 3(JV)'!A8</f>
        <v/>
      </c>
      <c r="B8" s="771"/>
      <c r="C8" s="771"/>
      <c r="D8" s="771"/>
      <c r="E8" s="186" t="str">
        <f>'Attach 3(JV)'!E8</f>
        <v>Contracts &amp; Material Deptt.</v>
      </c>
      <c r="H8" s="32"/>
      <c r="I8" s="12"/>
    </row>
    <row r="9" spans="1:9" ht="20.100000000000001" customHeight="1">
      <c r="A9" s="13" t="s">
        <v>372</v>
      </c>
      <c r="B9" s="784" t="str">
        <f>'Attach 3(JV)'!B9</f>
        <v/>
      </c>
      <c r="C9" s="784"/>
      <c r="D9" s="784"/>
      <c r="E9" s="186" t="str">
        <f>'Attach 3(JV)'!E9</f>
        <v>Power Grid Corporation of India Ltd.,</v>
      </c>
      <c r="H9" s="32"/>
      <c r="I9" s="12"/>
    </row>
    <row r="10" spans="1:9" ht="20.100000000000001" customHeight="1">
      <c r="A10" s="13" t="s">
        <v>373</v>
      </c>
      <c r="B10" s="784" t="str">
        <f>'Attach 3(JV)'!B10</f>
        <v/>
      </c>
      <c r="C10" s="784"/>
      <c r="D10" s="784"/>
      <c r="E10" s="186" t="str">
        <f>'Attach 3(JV)'!E10</f>
        <v>12, Rana Pratap Marg</v>
      </c>
      <c r="H10" s="32"/>
      <c r="I10" s="12"/>
    </row>
    <row r="11" spans="1:9" ht="20.100000000000001" customHeight="1">
      <c r="B11" s="784" t="str">
        <f>'Attach 3(JV)'!B11</f>
        <v/>
      </c>
      <c r="C11" s="784"/>
      <c r="D11" s="784"/>
      <c r="E11" s="186" t="str">
        <f>'Attach 3(JV)'!E11</f>
        <v>Lucknow (U.P.) - 226001</v>
      </c>
    </row>
    <row r="12" spans="1:9" ht="18" customHeight="1">
      <c r="A12" s="34"/>
      <c r="B12" s="784" t="str">
        <f>'Attach 3(JV)'!B12</f>
        <v/>
      </c>
      <c r="C12" s="784"/>
      <c r="D12" s="784"/>
      <c r="E12" s="15"/>
    </row>
    <row r="13" spans="1:9" ht="19.5" hidden="1" customHeight="1">
      <c r="A13" s="34"/>
      <c r="B13" s="161"/>
      <c r="C13" s="161"/>
      <c r="D13" s="161"/>
      <c r="E13" s="15"/>
    </row>
    <row r="14" spans="1:9" ht="20.100000000000001" customHeight="1">
      <c r="A14" s="34"/>
      <c r="B14" s="161"/>
      <c r="C14" s="161"/>
      <c r="D14" s="161"/>
      <c r="G14" s="11"/>
    </row>
    <row r="15" spans="1:9" ht="20.100000000000001" customHeight="1">
      <c r="A15" s="31" t="s">
        <v>366</v>
      </c>
    </row>
    <row r="16" spans="1:9" ht="6" customHeight="1">
      <c r="A16" s="34"/>
    </row>
    <row r="17" spans="1:8" ht="78.75" customHeight="1">
      <c r="A17" s="639" t="s">
        <v>4</v>
      </c>
      <c r="B17" s="639"/>
      <c r="C17" s="639"/>
      <c r="D17" s="639"/>
      <c r="E17" s="639"/>
    </row>
    <row r="18" spans="1:8" ht="56.25" customHeight="1">
      <c r="A18" s="785" t="s">
        <v>520</v>
      </c>
      <c r="B18" s="785"/>
      <c r="C18" s="785"/>
      <c r="D18" s="785"/>
      <c r="E18" s="785"/>
    </row>
    <row r="19" spans="1:8" ht="184.5" customHeight="1">
      <c r="A19" s="785" t="s">
        <v>519</v>
      </c>
      <c r="B19" s="785"/>
      <c r="C19" s="785"/>
      <c r="D19" s="785"/>
      <c r="E19" s="785"/>
    </row>
    <row r="20" spans="1:8" ht="8.25" hidden="1" customHeight="1">
      <c r="A20" s="362"/>
    </row>
    <row r="21" spans="1:8" ht="20.100000000000001" hidden="1" customHeight="1">
      <c r="A21" s="362"/>
    </row>
    <row r="22" spans="1:8" ht="20.100000000000001" hidden="1" customHeight="1">
      <c r="A22" s="362"/>
    </row>
    <row r="23" spans="1:8" ht="57.75" hidden="1" customHeight="1">
      <c r="A23" s="639"/>
      <c r="B23" s="639"/>
      <c r="C23" s="639"/>
      <c r="D23" s="639"/>
      <c r="E23" s="639"/>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7</v>
      </c>
      <c r="B30" s="74" t="str">
        <f>'Attach 3(JV)'!B24</f>
        <v/>
      </c>
      <c r="C30" s="41"/>
      <c r="D30" s="39" t="s">
        <v>5</v>
      </c>
      <c r="E30" s="323" t="str">
        <f>'Attach 3(JV)'!E24</f>
        <v/>
      </c>
    </row>
    <row r="31" spans="1:8" ht="33" customHeight="1">
      <c r="A31" s="38" t="s">
        <v>8</v>
      </c>
      <c r="B31" s="323" t="str">
        <f>'Attach 3(JV)'!B25</f>
        <v/>
      </c>
      <c r="C31" s="41"/>
      <c r="D31" s="39" t="s">
        <v>6</v>
      </c>
      <c r="E31" s="323" t="str">
        <f>'Attach 3(JV)'!E25</f>
        <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8242" sheet="1" selectLockedCells="1"/>
  <customSheetViews>
    <customSheetView guid="{568F3CA5-E4AA-42C0-A3F9-2E87F5C640E3}" showPageBreaks="1" showGridLines="0" zeroValues="0" printArea="1" hiddenRows="1" view="pageBreakPreview">
      <selection activeCell="E2" sqref="E2"/>
      <pageMargins left="0.75" right="0.63" top="0.57999999999999996" bottom="0.6" header="0.34" footer="0.35"/>
      <pageSetup scale="91" orientation="portrait" r:id="rId1"/>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3"/>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4"/>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5"/>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19"/>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0"/>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1"/>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2"/>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3"/>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4"/>
  <headerFooter alignWithMargins="0">
    <oddFooter>&amp;R&amp;"Book Antiqua,Bold"&amp;8 Page &amp;P of &amp;N</oddFooter>
  </headerFooter>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48"/>
  <sheetViews>
    <sheetView showGridLines="0" view="pageBreakPreview" zoomScale="120" zoomScaleNormal="100" zoomScaleSheetLayoutView="120" workbookViewId="0">
      <selection activeCell="E2" sqref="E2"/>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 xml:space="preserve">Specification No. :5002001128/OTHERS/DOM/K00 - NR3 RHQ -1
</v>
      </c>
      <c r="B1" s="24"/>
      <c r="C1" s="24"/>
      <c r="D1" s="24"/>
      <c r="E1" s="25" t="str">
        <f>"Attachment-19 "</f>
        <v xml:space="preserve">Attachment-19 </v>
      </c>
    </row>
    <row r="3" spans="1:9" ht="69" customHeight="1">
      <c r="A3" s="637" t="str">
        <f>'Attach 3(JV)'!A3</f>
        <v>Shifting/ Modification of 400 kV, 765 kV HVAC &amp; 800 kV HVDC Transmission lines within ROW of “Gorakhpur Link Expressway” being constructed by UPEIDA</v>
      </c>
      <c r="B3" s="637"/>
      <c r="C3" s="637"/>
      <c r="D3" s="637"/>
      <c r="E3" s="637"/>
      <c r="F3" s="28"/>
      <c r="G3" s="29"/>
      <c r="H3" s="28"/>
    </row>
    <row r="4" spans="1:9" ht="20.100000000000001" customHeight="1">
      <c r="A4" s="458"/>
      <c r="H4" s="32"/>
      <c r="I4" s="10"/>
    </row>
    <row r="5" spans="1:9" ht="20.100000000000001" customHeight="1">
      <c r="A5" s="638" t="s">
        <v>555</v>
      </c>
      <c r="B5" s="638"/>
      <c r="C5" s="638"/>
      <c r="D5" s="638"/>
      <c r="E5" s="638"/>
      <c r="F5" s="33"/>
      <c r="H5" s="32"/>
      <c r="I5" s="12"/>
    </row>
    <row r="6" spans="1:9" ht="20.100000000000001" customHeight="1">
      <c r="A6" s="459"/>
      <c r="H6" s="32"/>
      <c r="I6" s="12"/>
    </row>
    <row r="7" spans="1:9" ht="20.100000000000001" customHeight="1">
      <c r="A7" s="35" t="str">
        <f>'Attach 3(JV)'!A7</f>
        <v>Bidder’s Name and Address (Sole Bidder) :</v>
      </c>
      <c r="E7" s="15" t="str">
        <f>'Attach 3(JV)'!E7</f>
        <v>To:</v>
      </c>
      <c r="H7" s="32"/>
      <c r="I7" s="12"/>
    </row>
    <row r="8" spans="1:9" ht="35.25" customHeight="1">
      <c r="A8" s="771" t="str">
        <f>'Attach 3(JV)'!A8</f>
        <v/>
      </c>
      <c r="B8" s="771"/>
      <c r="C8" s="771"/>
      <c r="D8" s="771"/>
      <c r="E8" s="186" t="str">
        <f>'Attach 3(JV)'!E8</f>
        <v>Contracts &amp; Material Deptt.</v>
      </c>
      <c r="H8" s="32"/>
      <c r="I8" s="12"/>
    </row>
    <row r="9" spans="1:9" ht="20.100000000000001" customHeight="1">
      <c r="A9" s="13" t="s">
        <v>372</v>
      </c>
      <c r="B9" s="784" t="str">
        <f>'Attach 3(JV)'!B9</f>
        <v/>
      </c>
      <c r="C9" s="784"/>
      <c r="D9" s="784"/>
      <c r="E9" s="186" t="str">
        <f>'Attach 3(JV)'!E9</f>
        <v>Power Grid Corporation of India Ltd.,</v>
      </c>
      <c r="H9" s="32"/>
      <c r="I9" s="12"/>
    </row>
    <row r="10" spans="1:9" ht="20.100000000000001" customHeight="1">
      <c r="A10" s="13" t="s">
        <v>373</v>
      </c>
      <c r="B10" s="784" t="str">
        <f>'Attach 3(JV)'!B10</f>
        <v/>
      </c>
      <c r="C10" s="784"/>
      <c r="D10" s="784"/>
      <c r="E10" s="186" t="str">
        <f>'Attach 3(JV)'!E10</f>
        <v>12, Rana Pratap Marg</v>
      </c>
      <c r="H10" s="32"/>
      <c r="I10" s="12"/>
    </row>
    <row r="11" spans="1:9" ht="20.100000000000001" customHeight="1">
      <c r="B11" s="784" t="str">
        <f>'Attach 3(JV)'!B11</f>
        <v/>
      </c>
      <c r="C11" s="784"/>
      <c r="D11" s="784"/>
      <c r="E11" s="186" t="str">
        <f>'Attach 3(JV)'!E11</f>
        <v>Lucknow (U.P.) - 226001</v>
      </c>
    </row>
    <row r="12" spans="1:9" ht="18" customHeight="1">
      <c r="A12" s="459"/>
      <c r="B12" s="784" t="str">
        <f>'Attach 3(JV)'!B12</f>
        <v/>
      </c>
      <c r="C12" s="784"/>
      <c r="D12" s="784"/>
      <c r="E12" s="15"/>
    </row>
    <row r="13" spans="1:9" ht="19.5" hidden="1" customHeight="1">
      <c r="A13" s="459"/>
      <c r="B13" s="161"/>
      <c r="C13" s="161"/>
      <c r="D13" s="161"/>
      <c r="E13" s="15"/>
    </row>
    <row r="14" spans="1:9" ht="20.100000000000001" customHeight="1">
      <c r="A14" s="459"/>
      <c r="B14" s="161"/>
      <c r="C14" s="161"/>
      <c r="D14" s="161"/>
      <c r="G14" s="11"/>
    </row>
    <row r="15" spans="1:9" ht="20.100000000000001" customHeight="1">
      <c r="A15" s="31" t="s">
        <v>366</v>
      </c>
    </row>
    <row r="16" spans="1:9" ht="294" customHeight="1">
      <c r="A16" s="719" t="s">
        <v>557</v>
      </c>
      <c r="B16" s="719"/>
      <c r="C16" s="719"/>
      <c r="D16" s="719"/>
      <c r="E16" s="719"/>
    </row>
    <row r="17" spans="1:8" ht="36" customHeight="1">
      <c r="A17" s="629" t="s">
        <v>558</v>
      </c>
      <c r="B17" s="629"/>
      <c r="C17" s="629"/>
      <c r="D17" s="629"/>
      <c r="E17" s="629"/>
    </row>
    <row r="18" spans="1:8" ht="50.25" customHeight="1">
      <c r="A18" s="106"/>
      <c r="B18" s="789" t="s">
        <v>559</v>
      </c>
      <c r="C18" s="790"/>
      <c r="D18" s="790"/>
      <c r="E18" s="106"/>
    </row>
    <row r="19" spans="1:8">
      <c r="A19" s="785" t="s">
        <v>560</v>
      </c>
      <c r="B19" s="785"/>
      <c r="C19" s="785"/>
      <c r="D19" s="785"/>
      <c r="E19" s="785"/>
    </row>
    <row r="20" spans="1:8" ht="56.25" customHeight="1">
      <c r="A20" s="785" t="s">
        <v>621</v>
      </c>
      <c r="B20" s="785"/>
      <c r="C20" s="785"/>
      <c r="D20" s="785"/>
      <c r="E20" s="785"/>
    </row>
    <row r="21" spans="1:8" ht="22.5" customHeight="1">
      <c r="A21" s="463" t="s">
        <v>561</v>
      </c>
      <c r="B21" s="463" t="s">
        <v>562</v>
      </c>
      <c r="C21" s="791" t="s">
        <v>563</v>
      </c>
      <c r="D21" s="791"/>
      <c r="E21" s="791"/>
    </row>
    <row r="22" spans="1:8">
      <c r="A22" s="106"/>
      <c r="B22" s="106"/>
      <c r="C22" s="672"/>
      <c r="D22" s="723"/>
      <c r="E22" s="673"/>
    </row>
    <row r="23" spans="1:8">
      <c r="A23" s="106"/>
      <c r="B23" s="106"/>
      <c r="C23" s="672"/>
      <c r="D23" s="723"/>
      <c r="E23" s="673"/>
    </row>
    <row r="24" spans="1:8">
      <c r="A24" s="106"/>
      <c r="B24" s="106"/>
      <c r="C24" s="672"/>
      <c r="D24" s="723"/>
      <c r="E24" s="673"/>
      <c r="F24" s="457"/>
      <c r="G24" s="457"/>
      <c r="H24" s="457"/>
    </row>
    <row r="25" spans="1:8">
      <c r="A25" s="106"/>
      <c r="B25" s="106"/>
      <c r="C25" s="672"/>
      <c r="D25" s="723"/>
      <c r="E25" s="673"/>
    </row>
    <row r="26" spans="1:8">
      <c r="A26" s="104"/>
      <c r="B26" s="104"/>
      <c r="C26" s="672"/>
      <c r="D26" s="723"/>
      <c r="E26" s="673"/>
    </row>
    <row r="27" spans="1:8" ht="58.5" customHeight="1">
      <c r="A27" s="628" t="s">
        <v>564</v>
      </c>
      <c r="B27" s="628"/>
      <c r="C27" s="628"/>
      <c r="D27" s="628"/>
      <c r="E27" s="628"/>
    </row>
    <row r="28" spans="1:8" ht="81" customHeight="1">
      <c r="A28" s="464" t="s">
        <v>561</v>
      </c>
      <c r="B28" s="465" t="s">
        <v>565</v>
      </c>
      <c r="C28" s="786" t="s">
        <v>566</v>
      </c>
      <c r="D28" s="786"/>
      <c r="E28" s="465" t="s">
        <v>567</v>
      </c>
    </row>
    <row r="29" spans="1:8" ht="20.25" customHeight="1">
      <c r="A29" s="104"/>
      <c r="B29" s="104"/>
      <c r="C29" s="672"/>
      <c r="D29" s="673"/>
      <c r="E29" s="104"/>
    </row>
    <row r="30" spans="1:8" ht="140.25" customHeight="1">
      <c r="A30" s="628" t="s">
        <v>568</v>
      </c>
      <c r="B30" s="628"/>
      <c r="C30" s="628"/>
      <c r="D30" s="628"/>
      <c r="E30" s="628"/>
    </row>
    <row r="31" spans="1:8" ht="41.25" customHeight="1">
      <c r="A31" s="787" t="s">
        <v>569</v>
      </c>
      <c r="B31" s="787"/>
      <c r="C31" s="787"/>
      <c r="D31" s="787"/>
      <c r="E31" s="787"/>
    </row>
    <row r="32" spans="1:8" ht="25.5" customHeight="1">
      <c r="A32" s="104"/>
      <c r="B32" s="31" t="s">
        <v>570</v>
      </c>
    </row>
    <row r="33" spans="1:5" ht="87" customHeight="1">
      <c r="A33" s="629" t="s">
        <v>571</v>
      </c>
      <c r="B33" s="690"/>
      <c r="C33" s="690"/>
      <c r="D33" s="690"/>
      <c r="E33" s="690"/>
    </row>
    <row r="34" spans="1:5" ht="147" customHeight="1">
      <c r="A34" s="629" t="s">
        <v>572</v>
      </c>
      <c r="B34" s="629"/>
      <c r="C34" s="629"/>
      <c r="D34" s="629"/>
      <c r="E34" s="629"/>
    </row>
    <row r="35" spans="1:5">
      <c r="D35" s="39"/>
    </row>
    <row r="36" spans="1:5" ht="25.5" customHeight="1">
      <c r="A36" s="460" t="s">
        <v>7</v>
      </c>
      <c r="B36" s="104" t="str">
        <f>'Attach 3(JV)'!B24</f>
        <v/>
      </c>
      <c r="C36" s="41"/>
      <c r="D36" s="39" t="s">
        <v>5</v>
      </c>
      <c r="E36" s="104" t="str">
        <f>'Attach 3(JV)'!E24</f>
        <v/>
      </c>
    </row>
    <row r="37" spans="1:5" ht="27" customHeight="1">
      <c r="A37" s="460" t="s">
        <v>8</v>
      </c>
      <c r="B37" s="104" t="str">
        <f>'Attach 3(JV)'!B25</f>
        <v/>
      </c>
      <c r="C37" s="41"/>
      <c r="D37" s="39" t="s">
        <v>6</v>
      </c>
      <c r="E37" s="104" t="str">
        <f>'Attach 3(JV)'!E25</f>
        <v/>
      </c>
    </row>
    <row r="38" spans="1:5">
      <c r="A38" s="460"/>
      <c r="B38" s="323"/>
      <c r="C38" s="41"/>
      <c r="D38" s="39"/>
      <c r="E38" s="323"/>
    </row>
    <row r="39" spans="1:5" ht="63" customHeight="1">
      <c r="A39" s="774" t="s">
        <v>556</v>
      </c>
      <c r="B39" s="774"/>
      <c r="C39" s="774"/>
      <c r="D39" s="774"/>
      <c r="E39" s="774"/>
    </row>
    <row r="40" spans="1:5" ht="44.25" customHeight="1">
      <c r="A40" s="788" t="s">
        <v>592</v>
      </c>
      <c r="B40" s="788"/>
      <c r="C40" s="788"/>
      <c r="D40" s="788"/>
      <c r="E40" s="788"/>
    </row>
    <row r="41" spans="1:5">
      <c r="A41" s="461"/>
    </row>
    <row r="44" spans="1:5">
      <c r="A44" s="461"/>
    </row>
    <row r="46" spans="1:5">
      <c r="A46" s="461"/>
    </row>
    <row r="48" spans="1:5">
      <c r="A48" s="461"/>
    </row>
  </sheetData>
  <sheetProtection formatColumns="0" formatRows="0" selectLockedCells="1"/>
  <customSheetViews>
    <customSheetView guid="{568F3CA5-E4AA-42C0-A3F9-2E87F5C640E3}" scale="120" showPageBreaks="1" showGridLines="0" printArea="1" hiddenRows="1" state="hidden" view="pageBreakPreview">
      <selection activeCell="E2" sqref="E2"/>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2"/>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3"/>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4"/>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6"/>
    </customSheetView>
    <customSheetView guid="{1F125E51-1799-42D0-B41E-DC039BB17D59}" scale="120" showPageBreaks="1" showGridLines="0" printArea="1" hiddenRows="1" view="pageBreakPreview" topLeftCell="A10">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7"/>
    </customSheetView>
  </customSheetViews>
  <mergeCells count="27">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 ref="C23:E23"/>
    <mergeCell ref="C25:E25"/>
    <mergeCell ref="C26:E26"/>
    <mergeCell ref="C24:E24"/>
    <mergeCell ref="A33:E33"/>
    <mergeCell ref="A34:E34"/>
    <mergeCell ref="A27:E27"/>
    <mergeCell ref="C28:D28"/>
    <mergeCell ref="C29:D29"/>
    <mergeCell ref="A30:E30"/>
    <mergeCell ref="A31:E31"/>
  </mergeCells>
  <pageMargins left="0.7" right="0.7" top="0.75" bottom="0.75" header="0.3" footer="0.3"/>
  <pageSetup paperSize="9" scale="98" orientation="portrait" r:id="rId8"/>
  <rowBreaks count="1" manualBreakCount="1">
    <brk id="19" max="4" man="1"/>
  </rowBreaks>
  <colBreaks count="1" manualBreakCount="1">
    <brk id="5" max="1048575" man="1"/>
  </colBreaks>
  <drawing r:id="rId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F177"/>
  <sheetViews>
    <sheetView showGridLines="0" showZeros="0" view="pageBreakPreview" zoomScaleSheetLayoutView="100" workbookViewId="0">
      <selection activeCell="D145" sqref="D145:F145"/>
    </sheetView>
  </sheetViews>
  <sheetFormatPr defaultRowHeight="14.25"/>
  <cols>
    <col min="1" max="1" width="10.7109375" style="491" customWidth="1"/>
    <col min="2" max="2" width="14" style="494" customWidth="1"/>
    <col min="3" max="3" width="14.7109375" style="492" customWidth="1"/>
    <col min="4" max="4" width="15.28515625" style="492" customWidth="1"/>
    <col min="5" max="5" width="22.28515625" style="492" customWidth="1"/>
    <col min="6" max="6" width="47.42578125" style="492" customWidth="1"/>
    <col min="7" max="7" width="11.28515625" style="492" customWidth="1"/>
    <col min="8" max="8" width="11.7109375" style="492" customWidth="1"/>
    <col min="9" max="9" width="14.140625" style="493" customWidth="1"/>
    <col min="10" max="10" width="13.140625" style="493" customWidth="1"/>
    <col min="11" max="11" width="8.85546875" style="493" customWidth="1"/>
    <col min="12" max="25" width="10.28515625" style="493" customWidth="1"/>
    <col min="26" max="26" width="22.140625" style="510" customWidth="1"/>
    <col min="27" max="27" width="15.85546875" style="510" customWidth="1"/>
    <col min="28" max="28" width="20" style="510" customWidth="1"/>
    <col min="29" max="29" width="13.85546875" style="510" customWidth="1"/>
    <col min="30" max="30" width="10.28515625" style="510" customWidth="1"/>
    <col min="31" max="31" width="10.28515625" style="495" customWidth="1"/>
    <col min="32" max="32" width="13.7109375" style="495" customWidth="1"/>
    <col min="33" max="35" width="10.28515625" style="510" customWidth="1"/>
    <col min="36" max="36" width="10.42578125" style="510" customWidth="1"/>
    <col min="37" max="37" width="10.28515625" style="510" customWidth="1"/>
    <col min="38" max="38" width="18.7109375" style="510" customWidth="1"/>
    <col min="39" max="39" width="13.140625" style="510" customWidth="1"/>
    <col min="40" max="40" width="14.140625" style="510" customWidth="1"/>
    <col min="41" max="41" width="10.28515625" style="510" customWidth="1"/>
    <col min="42" max="57" width="10.28515625" style="493" customWidth="1"/>
    <col min="58" max="16384" width="9.140625" style="493"/>
  </cols>
  <sheetData>
    <row r="2" spans="1:13" ht="21" customHeight="1">
      <c r="B2" s="799" t="s">
        <v>625</v>
      </c>
      <c r="C2" s="800"/>
      <c r="D2" s="800"/>
      <c r="E2" s="800"/>
      <c r="F2" s="801"/>
    </row>
    <row r="3" spans="1:13" ht="20.25" customHeight="1"/>
    <row r="4" spans="1:13" ht="20.25" customHeight="1"/>
    <row r="5" spans="1:13" ht="20.25" hidden="1" customHeight="1">
      <c r="A5" s="491">
        <v>1</v>
      </c>
      <c r="B5" s="494" t="s">
        <v>626</v>
      </c>
      <c r="M5" s="495"/>
    </row>
    <row r="6" spans="1:13" ht="20.25" hidden="1" customHeight="1">
      <c r="B6" s="496"/>
      <c r="C6" s="493"/>
      <c r="E6" s="802" t="s">
        <v>627</v>
      </c>
      <c r="F6" s="802"/>
      <c r="G6" s="497">
        <v>1</v>
      </c>
      <c r="M6" s="498" t="s">
        <v>628</v>
      </c>
    </row>
    <row r="7" spans="1:13" ht="20.25" hidden="1" customHeight="1">
      <c r="D7" s="499"/>
      <c r="E7" s="803"/>
      <c r="F7" s="803"/>
      <c r="M7" s="498" t="s">
        <v>629</v>
      </c>
    </row>
    <row r="8" spans="1:13" ht="25.5" customHeight="1">
      <c r="A8" s="491">
        <v>1</v>
      </c>
      <c r="B8" s="804" t="s">
        <v>630</v>
      </c>
      <c r="C8" s="804"/>
      <c r="D8" s="804"/>
      <c r="F8" s="500"/>
      <c r="M8" s="498" t="s">
        <v>327</v>
      </c>
    </row>
    <row r="9" spans="1:13" ht="15.75" customHeight="1"/>
    <row r="10" spans="1:13" ht="15.75" customHeight="1">
      <c r="B10" s="805" t="s">
        <v>631</v>
      </c>
      <c r="C10" s="805"/>
      <c r="D10" s="805"/>
      <c r="E10" s="501"/>
    </row>
    <row r="11" spans="1:13" ht="15" customHeight="1">
      <c r="B11" s="805"/>
      <c r="C11" s="805"/>
      <c r="D11" s="805"/>
      <c r="E11" s="501"/>
    </row>
    <row r="12" spans="1:13" ht="24" customHeight="1">
      <c r="B12" s="806"/>
      <c r="C12" s="806"/>
      <c r="D12" s="806"/>
      <c r="E12" s="502" t="s">
        <v>632</v>
      </c>
      <c r="F12" s="503"/>
      <c r="H12" s="495"/>
    </row>
    <row r="13" spans="1:13" ht="24" customHeight="1">
      <c r="B13" s="504"/>
      <c r="C13" s="504"/>
      <c r="D13" s="504"/>
      <c r="E13" s="502"/>
      <c r="F13" s="501"/>
      <c r="H13" s="495"/>
    </row>
    <row r="14" spans="1:13" ht="22.5" customHeight="1"/>
    <row r="15" spans="1:13" ht="22.5" customHeight="1">
      <c r="A15" s="491">
        <v>2</v>
      </c>
      <c r="B15" s="792" t="s">
        <v>72</v>
      </c>
      <c r="C15" s="793"/>
      <c r="D15" s="505"/>
      <c r="E15" s="794" t="s">
        <v>362</v>
      </c>
      <c r="F15" s="795"/>
    </row>
    <row r="16" spans="1:13" ht="22.5" customHeight="1">
      <c r="B16" s="506"/>
      <c r="C16" s="506"/>
      <c r="D16" s="501"/>
      <c r="E16" s="506"/>
      <c r="F16" s="506"/>
    </row>
    <row r="17" spans="1:41" ht="22.5" customHeight="1">
      <c r="A17" s="491">
        <v>3</v>
      </c>
      <c r="B17" s="507" t="s">
        <v>633</v>
      </c>
      <c r="C17" s="508" t="s">
        <v>327</v>
      </c>
      <c r="D17" s="509" t="s">
        <v>634</v>
      </c>
      <c r="E17" s="796"/>
      <c r="F17" s="796"/>
    </row>
    <row r="18" spans="1:41" ht="22.5" customHeight="1">
      <c r="B18" s="511"/>
      <c r="C18" s="512"/>
      <c r="D18" s="513"/>
      <c r="E18" s="514"/>
      <c r="F18" s="514"/>
    </row>
    <row r="19" spans="1:41" ht="22.5" customHeight="1">
      <c r="A19" s="491">
        <v>4</v>
      </c>
      <c r="B19" s="792" t="s">
        <v>635</v>
      </c>
      <c r="C19" s="793"/>
      <c r="D19" s="505"/>
      <c r="E19" s="515"/>
      <c r="F19" s="501"/>
    </row>
    <row r="20" spans="1:41" ht="21.75" customHeight="1"/>
    <row r="22" spans="1:41" ht="19.5" customHeight="1">
      <c r="A22" s="516" t="str">
        <f>Basic!B3</f>
        <v xml:space="preserve">5002001128/OTHERS/DOM/K00 - NR3 RHQ -1
</v>
      </c>
      <c r="B22" s="517"/>
      <c r="C22" s="513"/>
      <c r="D22" s="513"/>
      <c r="E22" s="513"/>
      <c r="F22" s="518" t="s">
        <v>636</v>
      </c>
      <c r="AE22" s="498">
        <v>1</v>
      </c>
      <c r="AF22" s="498" t="s">
        <v>116</v>
      </c>
      <c r="AI22" s="495">
        <v>1</v>
      </c>
      <c r="AJ22" s="510" t="s">
        <v>117</v>
      </c>
      <c r="AM22" s="519">
        <v>1</v>
      </c>
      <c r="AN22" s="519" t="s">
        <v>333</v>
      </c>
    </row>
    <row r="23" spans="1:41">
      <c r="B23" s="492"/>
      <c r="AE23" s="498">
        <v>2</v>
      </c>
      <c r="AF23" s="498" t="s">
        <v>307</v>
      </c>
      <c r="AI23" s="495">
        <v>2</v>
      </c>
      <c r="AJ23" s="510" t="s">
        <v>308</v>
      </c>
      <c r="AM23" s="519">
        <v>2</v>
      </c>
      <c r="AN23" s="519" t="s">
        <v>334</v>
      </c>
    </row>
    <row r="24" spans="1:41" s="521" customFormat="1" ht="19.5" customHeight="1">
      <c r="A24" s="797" t="s">
        <v>637</v>
      </c>
      <c r="B24" s="797"/>
      <c r="C24" s="797"/>
      <c r="D24" s="797"/>
      <c r="E24" s="797"/>
      <c r="F24" s="797"/>
      <c r="G24" s="520"/>
      <c r="H24" s="520"/>
      <c r="Z24" s="522"/>
      <c r="AA24" s="522"/>
      <c r="AB24" s="522"/>
      <c r="AC24" s="522"/>
      <c r="AD24" s="522"/>
      <c r="AE24" s="523">
        <v>3</v>
      </c>
      <c r="AF24" s="523" t="s">
        <v>309</v>
      </c>
      <c r="AG24" s="522"/>
      <c r="AH24" s="522"/>
      <c r="AI24" s="524">
        <v>3</v>
      </c>
      <c r="AJ24" s="522" t="s">
        <v>310</v>
      </c>
      <c r="AK24" s="522"/>
      <c r="AL24" s="522"/>
      <c r="AM24" s="525">
        <v>3</v>
      </c>
      <c r="AN24" s="525" t="s">
        <v>335</v>
      </c>
      <c r="AO24" s="522"/>
    </row>
    <row r="25" spans="1:41" ht="18" customHeight="1">
      <c r="A25" s="526"/>
      <c r="B25" s="526"/>
      <c r="C25" s="526"/>
      <c r="D25" s="526"/>
      <c r="E25" s="526"/>
      <c r="F25" s="526"/>
      <c r="AE25" s="498">
        <v>4</v>
      </c>
      <c r="AF25" s="498" t="s">
        <v>311</v>
      </c>
      <c r="AI25" s="495">
        <v>4</v>
      </c>
      <c r="AJ25" s="510" t="s">
        <v>312</v>
      </c>
      <c r="AM25" s="519">
        <v>4</v>
      </c>
      <c r="AN25" s="519" t="s">
        <v>336</v>
      </c>
    </row>
    <row r="26" spans="1:41" ht="18" customHeight="1">
      <c r="A26" s="491" t="s">
        <v>332</v>
      </c>
      <c r="C26" s="798"/>
      <c r="D26" s="798"/>
      <c r="E26" s="798"/>
      <c r="F26" s="798"/>
      <c r="AE26" s="498">
        <v>5</v>
      </c>
      <c r="AF26" s="498" t="s">
        <v>311</v>
      </c>
      <c r="AI26" s="495">
        <v>5</v>
      </c>
      <c r="AJ26" s="510" t="s">
        <v>313</v>
      </c>
      <c r="AM26" s="519">
        <v>5</v>
      </c>
      <c r="AN26" s="519" t="s">
        <v>337</v>
      </c>
    </row>
    <row r="27" spans="1:41" ht="18" customHeight="1">
      <c r="C27" s="527"/>
      <c r="D27" s="527"/>
      <c r="E27" s="527"/>
      <c r="F27" s="527"/>
      <c r="AE27" s="498">
        <v>6</v>
      </c>
      <c r="AF27" s="498" t="s">
        <v>311</v>
      </c>
      <c r="AI27" s="495"/>
      <c r="AM27" s="519">
        <v>6</v>
      </c>
      <c r="AN27" s="519" t="s">
        <v>338</v>
      </c>
    </row>
    <row r="28" spans="1:41" ht="18" customHeight="1">
      <c r="A28" s="491" t="s">
        <v>7</v>
      </c>
      <c r="B28" s="807">
        <f>'Names of Bidder'!D35</f>
        <v>0</v>
      </c>
      <c r="C28" s="808"/>
      <c r="AE28" s="498">
        <v>7</v>
      </c>
      <c r="AF28" s="498" t="s">
        <v>311</v>
      </c>
      <c r="AG28" s="528">
        <f>DAY(B28)</f>
        <v>0</v>
      </c>
      <c r="AI28" s="495">
        <v>6</v>
      </c>
      <c r="AJ28" s="510" t="s">
        <v>314</v>
      </c>
      <c r="AM28" s="519">
        <v>7</v>
      </c>
      <c r="AN28" s="519" t="s">
        <v>339</v>
      </c>
    </row>
    <row r="29" spans="1:41" ht="18" customHeight="1">
      <c r="B29" s="529"/>
      <c r="C29" s="529"/>
      <c r="AE29" s="498">
        <v>8</v>
      </c>
      <c r="AF29" s="498" t="s">
        <v>311</v>
      </c>
      <c r="AG29" s="528">
        <f>MONTH(B28)</f>
        <v>1</v>
      </c>
      <c r="AI29" s="495">
        <v>7</v>
      </c>
      <c r="AJ29" s="510" t="s">
        <v>315</v>
      </c>
      <c r="AM29" s="519">
        <v>8</v>
      </c>
      <c r="AN29" s="519" t="s">
        <v>340</v>
      </c>
    </row>
    <row r="30" spans="1:41" ht="18" customHeight="1">
      <c r="A30" s="530" t="str">
        <f>'[5]Attach 18'!G7</f>
        <v>To:</v>
      </c>
      <c r="B30" s="531"/>
      <c r="F30" s="532"/>
      <c r="AE30" s="498">
        <v>9</v>
      </c>
      <c r="AF30" s="498" t="s">
        <v>311</v>
      </c>
      <c r="AG30" s="528" t="str">
        <f>LOOKUP(AG29,AI22:AI34,AJ22:AJ34)</f>
        <v>January</v>
      </c>
      <c r="AI30" s="495">
        <v>8</v>
      </c>
      <c r="AJ30" s="510" t="s">
        <v>316</v>
      </c>
      <c r="AM30" s="519">
        <v>9</v>
      </c>
      <c r="AN30" s="519" t="s">
        <v>341</v>
      </c>
    </row>
    <row r="31" spans="1:41" ht="18" customHeight="1">
      <c r="A31" s="533" t="str">
        <f>'[5]Attach 18'!G8</f>
        <v>Contracts &amp; Materials Deptt</v>
      </c>
      <c r="B31" s="534"/>
      <c r="F31" s="532"/>
      <c r="AE31" s="498">
        <v>10</v>
      </c>
      <c r="AF31" s="498" t="s">
        <v>311</v>
      </c>
      <c r="AG31" s="528">
        <f>YEAR(B28)</f>
        <v>1900</v>
      </c>
      <c r="AI31" s="495">
        <v>9</v>
      </c>
      <c r="AJ31" s="510" t="s">
        <v>317</v>
      </c>
      <c r="AM31" s="519">
        <v>10</v>
      </c>
      <c r="AN31" s="519" t="s">
        <v>342</v>
      </c>
    </row>
    <row r="32" spans="1:41" ht="18" customHeight="1">
      <c r="A32" s="533" t="str">
        <f>'[5]Attach 18'!G9</f>
        <v>Power Grid Corporation of India Ltd.,</v>
      </c>
      <c r="B32" s="534"/>
      <c r="F32" s="532"/>
      <c r="AE32" s="498">
        <v>11</v>
      </c>
      <c r="AF32" s="498" t="s">
        <v>311</v>
      </c>
      <c r="AI32" s="495">
        <v>10</v>
      </c>
      <c r="AJ32" s="510" t="s">
        <v>318</v>
      </c>
      <c r="AM32" s="519">
        <v>11</v>
      </c>
      <c r="AN32" s="519" t="s">
        <v>343</v>
      </c>
    </row>
    <row r="33" spans="1:41" ht="18" customHeight="1">
      <c r="A33" s="533" t="str">
        <f>'[5]Attach 18'!G10</f>
        <v>3rd Floor</v>
      </c>
      <c r="B33" s="534"/>
      <c r="F33" s="532"/>
      <c r="AE33" s="498">
        <v>12</v>
      </c>
      <c r="AF33" s="498" t="s">
        <v>311</v>
      </c>
      <c r="AI33" s="495">
        <v>11</v>
      </c>
      <c r="AJ33" s="510" t="s">
        <v>319</v>
      </c>
      <c r="AM33" s="519">
        <v>12</v>
      </c>
      <c r="AN33" s="519" t="s">
        <v>344</v>
      </c>
    </row>
    <row r="34" spans="1:41" ht="18" customHeight="1" thickBot="1">
      <c r="A34" s="533" t="str">
        <f>'[5]Attach 18'!G11</f>
        <v>12 Rana Pratap Marg</v>
      </c>
      <c r="B34" s="534"/>
      <c r="F34" s="532"/>
      <c r="AE34" s="498">
        <v>13</v>
      </c>
      <c r="AF34" s="498" t="s">
        <v>311</v>
      </c>
      <c r="AI34" s="495">
        <v>12</v>
      </c>
      <c r="AJ34" s="510" t="s">
        <v>320</v>
      </c>
      <c r="AM34" s="519">
        <v>13</v>
      </c>
      <c r="AN34" s="519" t="s">
        <v>345</v>
      </c>
    </row>
    <row r="35" spans="1:41" ht="18" customHeight="1" thickBot="1">
      <c r="A35" s="534" t="str">
        <f>'[5]Attach 13'!E12</f>
        <v>Lucknow-226001 (UP)</v>
      </c>
      <c r="B35" s="534"/>
      <c r="F35" s="532"/>
      <c r="AE35" s="498">
        <v>14</v>
      </c>
      <c r="AF35" s="498" t="s">
        <v>311</v>
      </c>
      <c r="AL35" s="535" t="str">
        <f>IF(ISERROR(LOOKUP(E19,AM22:AM42,AN22:AN42)), "Zero", LOOKUP(E19,AM22:AM42,AN22:AN42))</f>
        <v>Zero</v>
      </c>
      <c r="AM35" s="519">
        <v>14</v>
      </c>
      <c r="AN35" s="519" t="s">
        <v>346</v>
      </c>
    </row>
    <row r="36" spans="1:41" ht="15.75" customHeight="1" thickBot="1">
      <c r="F36" s="532"/>
      <c r="AE36" s="498">
        <v>15</v>
      </c>
      <c r="AF36" s="498" t="s">
        <v>311</v>
      </c>
      <c r="AL36" s="536" t="str">
        <f>IF(J44 &gt; 9, "("&amp;E19&amp;")", "("&amp;E19&amp;")")</f>
        <v>()</v>
      </c>
      <c r="AM36" s="537">
        <v>15</v>
      </c>
      <c r="AN36" s="519" t="s">
        <v>347</v>
      </c>
    </row>
    <row r="37" spans="1:41" ht="42" customHeight="1">
      <c r="A37" s="538" t="s">
        <v>357</v>
      </c>
      <c r="B37" s="539"/>
      <c r="C37" s="809" t="str">
        <f>Basic!B1</f>
        <v>Shifting/ Modification of 400 kV, 765 kV HVAC &amp; 800 kV HVDC Transmission lines within ROW of “Gorakhpur Link Expressway” being constructed by UPEIDA</v>
      </c>
      <c r="D37" s="809"/>
      <c r="E37" s="809"/>
      <c r="F37" s="809"/>
      <c r="L37" s="540"/>
      <c r="M37" s="541"/>
      <c r="N37" s="541"/>
      <c r="Q37" s="542" t="str">
        <f>Z39 &amp; AB39 &amp; AC39 &amp; AA39</f>
        <v>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498">
        <v>16</v>
      </c>
      <c r="AF37" s="498" t="s">
        <v>311</v>
      </c>
      <c r="AM37" s="519">
        <v>16</v>
      </c>
      <c r="AN37" s="519" t="s">
        <v>348</v>
      </c>
    </row>
    <row r="38" spans="1:41" ht="24.75" customHeight="1" thickBot="1">
      <c r="A38" s="491" t="s">
        <v>58</v>
      </c>
      <c r="B38" s="492"/>
      <c r="C38" s="532"/>
      <c r="D38" s="532"/>
      <c r="E38" s="532"/>
      <c r="F38" s="532"/>
      <c r="G38" s="810"/>
      <c r="H38" s="810"/>
      <c r="I38" s="810"/>
      <c r="K38" s="543"/>
      <c r="L38" s="540"/>
      <c r="M38" s="541"/>
      <c r="N38" s="541"/>
      <c r="AE38" s="498">
        <v>17</v>
      </c>
      <c r="AF38" s="498" t="s">
        <v>311</v>
      </c>
      <c r="AM38" s="519">
        <v>17</v>
      </c>
      <c r="AN38" s="519" t="s">
        <v>349</v>
      </c>
    </row>
    <row r="39" spans="1:41" ht="114.75" customHeight="1">
      <c r="A39" s="539" t="s">
        <v>60</v>
      </c>
      <c r="B39" s="811"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Unloading, Delivery on F.O.R destination  basis, Installation, Testing &amp; Commissioning  of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812"/>
      <c r="D39" s="812"/>
      <c r="E39" s="812"/>
      <c r="F39" s="812"/>
      <c r="G39" s="495"/>
      <c r="H39" s="813"/>
      <c r="I39" s="813"/>
      <c r="L39" s="540"/>
      <c r="M39" s="541"/>
      <c r="N39" s="541"/>
      <c r="Z39" s="544"/>
      <c r="AA39" s="545"/>
      <c r="AB39" s="814" t="s">
        <v>737</v>
      </c>
      <c r="AC39" s="546">
        <v>0</v>
      </c>
      <c r="AE39" s="498">
        <v>18</v>
      </c>
      <c r="AF39" s="498" t="s">
        <v>311</v>
      </c>
      <c r="AM39" s="519">
        <v>18</v>
      </c>
      <c r="AN39" s="519" t="s">
        <v>350</v>
      </c>
    </row>
    <row r="40" spans="1:41" ht="21" customHeight="1">
      <c r="A40" s="539"/>
      <c r="B40" s="811" t="s">
        <v>638</v>
      </c>
      <c r="C40" s="811"/>
      <c r="D40" s="811"/>
      <c r="E40" s="811"/>
      <c r="F40" s="811"/>
      <c r="G40" s="495"/>
      <c r="H40" s="547"/>
      <c r="I40" s="547"/>
      <c r="L40" s="540"/>
      <c r="M40" s="541"/>
      <c r="N40" s="541"/>
      <c r="Z40" s="544"/>
      <c r="AA40" s="545"/>
      <c r="AB40" s="815"/>
      <c r="AC40" s="546"/>
      <c r="AE40" s="498"/>
      <c r="AF40" s="498"/>
      <c r="AM40" s="519"/>
      <c r="AN40" s="519"/>
    </row>
    <row r="41" spans="1:41" ht="37.5" customHeight="1">
      <c r="B41" s="817" t="s">
        <v>639</v>
      </c>
      <c r="C41" s="817"/>
      <c r="D41" s="817"/>
      <c r="E41" s="817"/>
      <c r="F41" s="817"/>
      <c r="L41" s="540"/>
      <c r="M41" s="541"/>
      <c r="N41" s="541"/>
      <c r="AB41" s="815"/>
      <c r="AE41" s="498">
        <v>19</v>
      </c>
      <c r="AF41" s="498" t="s">
        <v>311</v>
      </c>
      <c r="AM41" s="519">
        <v>19</v>
      </c>
      <c r="AN41" s="519" t="s">
        <v>351</v>
      </c>
    </row>
    <row r="42" spans="1:41" s="492" customFormat="1" ht="22.5" customHeight="1">
      <c r="A42" s="548" t="s">
        <v>401</v>
      </c>
      <c r="B42" s="818" t="s">
        <v>59</v>
      </c>
      <c r="C42" s="818"/>
      <c r="D42" s="818"/>
      <c r="E42" s="818"/>
      <c r="F42" s="818"/>
      <c r="L42" s="540"/>
      <c r="M42" s="541"/>
      <c r="N42" s="541"/>
      <c r="Z42" s="500"/>
      <c r="AA42" s="500"/>
      <c r="AB42" s="815"/>
      <c r="AC42" s="500"/>
      <c r="AD42" s="500"/>
      <c r="AE42" s="498">
        <v>20</v>
      </c>
      <c r="AF42" s="498" t="s">
        <v>311</v>
      </c>
      <c r="AG42" s="500"/>
      <c r="AH42" s="500"/>
      <c r="AI42" s="500"/>
      <c r="AJ42" s="500"/>
      <c r="AK42" s="500"/>
      <c r="AL42" s="500"/>
      <c r="AM42" s="519">
        <v>20</v>
      </c>
      <c r="AN42" s="519" t="s">
        <v>352</v>
      </c>
      <c r="AO42" s="500"/>
    </row>
    <row r="43" spans="1:41" ht="39" customHeight="1">
      <c r="A43" s="539">
        <v>1.1000000000000001</v>
      </c>
      <c r="B43" s="812" t="s">
        <v>640</v>
      </c>
      <c r="C43" s="812"/>
      <c r="D43" s="812"/>
      <c r="E43" s="812"/>
      <c r="F43" s="812"/>
      <c r="G43" s="825"/>
      <c r="H43" s="825"/>
      <c r="I43" s="825"/>
      <c r="J43" s="825"/>
      <c r="L43" s="540"/>
      <c r="M43" s="549"/>
      <c r="N43" s="541"/>
      <c r="AB43" s="815"/>
      <c r="AE43" s="498">
        <v>21</v>
      </c>
      <c r="AF43" s="498" t="s">
        <v>116</v>
      </c>
      <c r="AM43" s="550"/>
      <c r="AN43" s="550"/>
    </row>
    <row r="44" spans="1:41" ht="42" customHeight="1">
      <c r="A44" s="551" t="s">
        <v>381</v>
      </c>
      <c r="B44" s="819" t="s">
        <v>641</v>
      </c>
      <c r="C44" s="819"/>
      <c r="D44" s="820" t="str">
        <f xml:space="preserve"> "Bid Security in the form of Bank Guarantee for a sum of " &amp; '[5]N-W (Cr.)'!A127&amp;" initially valid for a period of  "&amp;E19&amp; "  months from the date set for opening of bids."</f>
        <v>Bid Security in the form of Bank Guarantee for a sum of   initially valid for a period of    months from the date set for opening of bids.</v>
      </c>
      <c r="E44" s="820"/>
      <c r="F44" s="820"/>
      <c r="G44" s="552"/>
      <c r="H44" s="552"/>
      <c r="I44" s="553"/>
      <c r="J44" s="553"/>
      <c r="L44" s="540"/>
      <c r="M44" s="541"/>
      <c r="N44" s="541"/>
      <c r="Z44" s="554" t="s">
        <v>359</v>
      </c>
      <c r="AB44" s="815"/>
      <c r="AE44" s="498">
        <v>22</v>
      </c>
      <c r="AF44" s="498" t="s">
        <v>311</v>
      </c>
      <c r="AM44" s="550"/>
      <c r="AN44" s="550"/>
    </row>
    <row r="45" spans="1:41" ht="53.25" customHeight="1" thickBot="1">
      <c r="A45" s="551" t="s">
        <v>382</v>
      </c>
      <c r="B45" s="819" t="s">
        <v>642</v>
      </c>
      <c r="C45" s="819"/>
      <c r="D45" s="826" t="s">
        <v>62</v>
      </c>
      <c r="E45" s="826"/>
      <c r="F45" s="826"/>
      <c r="G45" s="827"/>
      <c r="H45" s="827"/>
      <c r="I45" s="827"/>
      <c r="J45" s="827"/>
      <c r="L45" s="540"/>
      <c r="M45" s="541"/>
      <c r="N45" s="541"/>
      <c r="Z45" s="554" t="s">
        <v>360</v>
      </c>
      <c r="AB45" s="816"/>
      <c r="AE45" s="498">
        <v>23</v>
      </c>
      <c r="AF45" s="498" t="s">
        <v>311</v>
      </c>
      <c r="AM45" s="550"/>
      <c r="AN45" s="550"/>
    </row>
    <row r="46" spans="1:41" ht="46.5" customHeight="1" thickBot="1">
      <c r="A46" s="551" t="s">
        <v>383</v>
      </c>
      <c r="B46" s="819" t="s">
        <v>643</v>
      </c>
      <c r="C46" s="819"/>
      <c r="D46" s="820" t="s">
        <v>644</v>
      </c>
      <c r="E46" s="821"/>
      <c r="F46" s="821"/>
      <c r="L46" s="540"/>
      <c r="M46" s="541"/>
      <c r="N46" s="541"/>
      <c r="Z46" s="554" t="s">
        <v>361</v>
      </c>
      <c r="AB46" s="555"/>
      <c r="AE46" s="498">
        <v>24</v>
      </c>
      <c r="AF46" s="498" t="s">
        <v>311</v>
      </c>
      <c r="AM46" s="550"/>
      <c r="AN46" s="550"/>
    </row>
    <row r="47" spans="1:41" ht="19.899999999999999" customHeight="1">
      <c r="A47" s="551"/>
      <c r="B47" s="556"/>
      <c r="C47" s="556"/>
      <c r="D47" s="822"/>
      <c r="E47" s="822"/>
      <c r="F47" s="822"/>
      <c r="L47" s="540"/>
      <c r="M47" s="541"/>
      <c r="N47" s="541"/>
      <c r="Z47" s="554"/>
      <c r="AB47" s="557"/>
      <c r="AE47" s="498"/>
      <c r="AF47" s="498"/>
      <c r="AM47" s="558"/>
      <c r="AN47" s="558"/>
    </row>
    <row r="48" spans="1:41" ht="86.25" customHeight="1">
      <c r="A48" s="551" t="s">
        <v>384</v>
      </c>
      <c r="B48" s="819" t="s">
        <v>645</v>
      </c>
      <c r="C48" s="819"/>
      <c r="D48" s="823" t="s">
        <v>646</v>
      </c>
      <c r="E48" s="824"/>
      <c r="F48" s="824"/>
      <c r="L48" s="549"/>
      <c r="M48" s="541"/>
      <c r="N48" s="541"/>
      <c r="AB48" s="557"/>
      <c r="AE48" s="498">
        <v>25</v>
      </c>
      <c r="AF48" s="498" t="s">
        <v>311</v>
      </c>
    </row>
    <row r="49" spans="1:43" ht="60" customHeight="1">
      <c r="A49" s="551" t="s">
        <v>80</v>
      </c>
      <c r="B49" s="819" t="s">
        <v>647</v>
      </c>
      <c r="C49" s="819"/>
      <c r="D49" s="823" t="s">
        <v>63</v>
      </c>
      <c r="E49" s="824"/>
      <c r="F49" s="824"/>
      <c r="L49" s="549"/>
      <c r="M49" s="541"/>
      <c r="N49" s="541"/>
      <c r="AB49" s="557"/>
      <c r="AE49" s="498">
        <v>26</v>
      </c>
      <c r="AF49" s="498" t="s">
        <v>311</v>
      </c>
    </row>
    <row r="50" spans="1:43" ht="96.75" customHeight="1">
      <c r="A50" s="551" t="s">
        <v>83</v>
      </c>
      <c r="B50" s="819" t="s">
        <v>648</v>
      </c>
      <c r="C50" s="819"/>
      <c r="D50" s="823" t="s">
        <v>649</v>
      </c>
      <c r="E50" s="824"/>
      <c r="F50" s="824"/>
      <c r="L50" s="549"/>
      <c r="M50" s="541"/>
      <c r="N50" s="541"/>
      <c r="AB50" s="557"/>
      <c r="AE50" s="498">
        <v>27</v>
      </c>
      <c r="AF50" s="498" t="s">
        <v>311</v>
      </c>
    </row>
    <row r="51" spans="1:43" ht="56.25" customHeight="1">
      <c r="A51" s="551" t="s">
        <v>86</v>
      </c>
      <c r="B51" s="819" t="s">
        <v>650</v>
      </c>
      <c r="C51" s="819"/>
      <c r="D51" s="823" t="s">
        <v>651</v>
      </c>
      <c r="E51" s="824"/>
      <c r="F51" s="824"/>
      <c r="L51" s="549"/>
      <c r="M51" s="541"/>
      <c r="N51" s="541"/>
      <c r="AB51" s="557"/>
      <c r="AE51" s="498">
        <v>28</v>
      </c>
      <c r="AF51" s="498" t="s">
        <v>311</v>
      </c>
    </row>
    <row r="52" spans="1:43" ht="21.75" customHeight="1">
      <c r="A52" s="551" t="s">
        <v>89</v>
      </c>
      <c r="B52" s="819" t="s">
        <v>652</v>
      </c>
      <c r="C52" s="819"/>
      <c r="D52" s="823" t="s">
        <v>653</v>
      </c>
      <c r="E52" s="824"/>
      <c r="F52" s="824"/>
      <c r="L52" s="549"/>
      <c r="M52" s="541"/>
      <c r="N52" s="541"/>
      <c r="AB52" s="557"/>
      <c r="AE52" s="498">
        <v>29</v>
      </c>
      <c r="AF52" s="498" t="s">
        <v>311</v>
      </c>
    </row>
    <row r="53" spans="1:43" ht="21.75" customHeight="1">
      <c r="A53" s="551" t="s">
        <v>23</v>
      </c>
      <c r="B53" s="819" t="s">
        <v>654</v>
      </c>
      <c r="C53" s="819"/>
      <c r="D53" s="823" t="s">
        <v>655</v>
      </c>
      <c r="E53" s="824"/>
      <c r="F53" s="824"/>
      <c r="L53" s="549"/>
      <c r="M53" s="541"/>
      <c r="N53" s="541"/>
    </row>
    <row r="54" spans="1:43" s="510" customFormat="1" ht="24" customHeight="1">
      <c r="A54" s="551" t="s">
        <v>94</v>
      </c>
      <c r="B54" s="819" t="s">
        <v>656</v>
      </c>
      <c r="C54" s="819"/>
      <c r="D54" s="820" t="s">
        <v>657</v>
      </c>
      <c r="E54" s="820"/>
      <c r="F54" s="820"/>
      <c r="G54" s="492"/>
      <c r="H54" s="492"/>
      <c r="I54" s="493"/>
      <c r="J54" s="493"/>
      <c r="K54" s="493"/>
      <c r="L54" s="549"/>
      <c r="M54" s="541"/>
      <c r="N54" s="541"/>
      <c r="O54" s="493"/>
      <c r="P54" s="493"/>
      <c r="Q54" s="493"/>
      <c r="R54" s="493"/>
      <c r="S54" s="493"/>
      <c r="T54" s="493"/>
      <c r="U54" s="493"/>
      <c r="V54" s="493"/>
      <c r="W54" s="493"/>
      <c r="X54" s="493"/>
      <c r="Y54" s="493"/>
      <c r="AE54" s="495"/>
      <c r="AF54" s="495"/>
      <c r="AP54" s="493"/>
      <c r="AQ54" s="493"/>
    </row>
    <row r="55" spans="1:43" s="510" customFormat="1" ht="35.25" customHeight="1">
      <c r="A55" s="551" t="s">
        <v>97</v>
      </c>
      <c r="B55" s="819" t="s">
        <v>658</v>
      </c>
      <c r="C55" s="819"/>
      <c r="D55" s="820" t="s">
        <v>659</v>
      </c>
      <c r="E55" s="820"/>
      <c r="F55" s="820"/>
      <c r="G55" s="492"/>
      <c r="H55" s="492"/>
      <c r="I55" s="493"/>
      <c r="J55" s="493"/>
      <c r="K55" s="493"/>
      <c r="L55" s="549"/>
      <c r="M55" s="541"/>
      <c r="N55" s="541"/>
      <c r="O55" s="493"/>
      <c r="P55" s="493"/>
      <c r="Q55" s="493"/>
      <c r="R55" s="493"/>
      <c r="S55" s="493"/>
      <c r="T55" s="493"/>
      <c r="U55" s="493"/>
      <c r="V55" s="493"/>
      <c r="W55" s="493"/>
      <c r="X55" s="493"/>
      <c r="Y55" s="493"/>
      <c r="AE55" s="495"/>
      <c r="AF55" s="495"/>
      <c r="AP55" s="493"/>
      <c r="AQ55" s="493"/>
    </row>
    <row r="56" spans="1:43" s="510" customFormat="1" ht="20.25" customHeight="1">
      <c r="A56" s="551" t="s">
        <v>100</v>
      </c>
      <c r="B56" s="819" t="s">
        <v>660</v>
      </c>
      <c r="C56" s="819"/>
      <c r="D56" s="820" t="s">
        <v>661</v>
      </c>
      <c r="E56" s="820"/>
      <c r="F56" s="820"/>
      <c r="G56" s="492"/>
      <c r="H56" s="492"/>
      <c r="I56" s="493"/>
      <c r="J56" s="493"/>
      <c r="K56" s="493"/>
      <c r="L56" s="549"/>
      <c r="M56" s="541"/>
      <c r="N56" s="541"/>
      <c r="O56" s="493"/>
      <c r="P56" s="493"/>
      <c r="Q56" s="493"/>
      <c r="R56" s="493"/>
      <c r="S56" s="493"/>
      <c r="T56" s="493"/>
      <c r="U56" s="493"/>
      <c r="V56" s="493"/>
      <c r="W56" s="493"/>
      <c r="X56" s="493"/>
      <c r="Y56" s="493"/>
      <c r="AE56" s="495"/>
      <c r="AF56" s="495"/>
      <c r="AP56" s="493"/>
      <c r="AQ56" s="493"/>
    </row>
    <row r="57" spans="1:43" s="510" customFormat="1" ht="33" customHeight="1">
      <c r="A57" s="551" t="s">
        <v>104</v>
      </c>
      <c r="B57" s="819" t="s">
        <v>662</v>
      </c>
      <c r="C57" s="819"/>
      <c r="D57" s="820" t="s">
        <v>68</v>
      </c>
      <c r="E57" s="820"/>
      <c r="F57" s="820"/>
      <c r="G57" s="492"/>
      <c r="H57" s="492"/>
      <c r="I57" s="493"/>
      <c r="J57" s="493"/>
      <c r="K57" s="493"/>
      <c r="L57" s="549"/>
      <c r="M57" s="541"/>
      <c r="N57" s="541"/>
      <c r="O57" s="493"/>
      <c r="P57" s="493"/>
      <c r="Q57" s="493"/>
      <c r="R57" s="493"/>
      <c r="S57" s="493"/>
      <c r="T57" s="493"/>
      <c r="U57" s="493"/>
      <c r="V57" s="493"/>
      <c r="W57" s="493"/>
      <c r="X57" s="493"/>
      <c r="Y57" s="493"/>
      <c r="AE57" s="495"/>
      <c r="AF57" s="495"/>
      <c r="AP57" s="493"/>
      <c r="AQ57" s="493"/>
    </row>
    <row r="58" spans="1:43" s="510" customFormat="1" ht="36.75" customHeight="1">
      <c r="A58" s="551" t="s">
        <v>593</v>
      </c>
      <c r="B58" s="819" t="s">
        <v>663</v>
      </c>
      <c r="C58" s="819"/>
      <c r="D58" s="823" t="s">
        <v>664</v>
      </c>
      <c r="E58" s="824"/>
      <c r="F58" s="824"/>
      <c r="G58" s="492"/>
      <c r="H58" s="492"/>
      <c r="I58" s="493"/>
      <c r="J58" s="493"/>
      <c r="K58" s="493"/>
      <c r="L58" s="549"/>
      <c r="M58" s="541"/>
      <c r="N58" s="541"/>
      <c r="O58" s="493"/>
      <c r="P58" s="493"/>
      <c r="Q58" s="493"/>
      <c r="R58" s="493"/>
      <c r="S58" s="493"/>
      <c r="T58" s="493"/>
      <c r="U58" s="493"/>
      <c r="V58" s="493"/>
      <c r="W58" s="493"/>
      <c r="X58" s="493"/>
      <c r="Y58" s="493"/>
      <c r="AE58" s="495"/>
      <c r="AF58" s="495"/>
      <c r="AP58" s="493"/>
      <c r="AQ58" s="493"/>
    </row>
    <row r="59" spans="1:43" s="510" customFormat="1" ht="24" customHeight="1">
      <c r="A59" s="551" t="s">
        <v>665</v>
      </c>
      <c r="B59" s="819" t="s">
        <v>666</v>
      </c>
      <c r="C59" s="819"/>
      <c r="D59" s="823" t="s">
        <v>667</v>
      </c>
      <c r="E59" s="824"/>
      <c r="F59" s="824"/>
      <c r="G59" s="492"/>
      <c r="H59" s="492"/>
      <c r="I59" s="493"/>
      <c r="J59" s="493"/>
      <c r="K59" s="493"/>
      <c r="L59" s="549"/>
      <c r="M59" s="541"/>
      <c r="N59" s="541"/>
      <c r="O59" s="493"/>
      <c r="P59" s="493"/>
      <c r="Q59" s="493"/>
      <c r="R59" s="493"/>
      <c r="S59" s="493"/>
      <c r="T59" s="493"/>
      <c r="U59" s="493"/>
      <c r="V59" s="493"/>
      <c r="W59" s="493"/>
      <c r="X59" s="493"/>
      <c r="Y59" s="493"/>
      <c r="AE59" s="495"/>
      <c r="AF59" s="495"/>
      <c r="AP59" s="493"/>
      <c r="AQ59" s="493"/>
    </row>
    <row r="60" spans="1:43" s="510" customFormat="1" ht="25.5" customHeight="1">
      <c r="A60" s="551" t="s">
        <v>668</v>
      </c>
      <c r="B60" s="819" t="s">
        <v>669</v>
      </c>
      <c r="C60" s="819"/>
      <c r="D60" s="823" t="s">
        <v>521</v>
      </c>
      <c r="E60" s="824"/>
      <c r="F60" s="824"/>
      <c r="G60" s="492"/>
      <c r="H60" s="492"/>
      <c r="I60" s="493"/>
      <c r="J60" s="493"/>
      <c r="K60" s="493"/>
      <c r="L60" s="549"/>
      <c r="M60" s="541"/>
      <c r="N60" s="541"/>
      <c r="O60" s="493"/>
      <c r="P60" s="493"/>
      <c r="Q60" s="493"/>
      <c r="R60" s="493"/>
      <c r="S60" s="493"/>
      <c r="T60" s="493"/>
      <c r="U60" s="493"/>
      <c r="V60" s="493"/>
      <c r="W60" s="493"/>
      <c r="X60" s="493"/>
      <c r="Y60" s="493"/>
      <c r="AE60" s="495"/>
      <c r="AF60" s="495"/>
      <c r="AP60" s="493"/>
      <c r="AQ60" s="493"/>
    </row>
    <row r="61" spans="1:43" s="510" customFormat="1" ht="22.5" customHeight="1">
      <c r="A61" s="551" t="s">
        <v>670</v>
      </c>
      <c r="B61" s="819" t="s">
        <v>671</v>
      </c>
      <c r="C61" s="819"/>
      <c r="D61" s="820" t="s">
        <v>528</v>
      </c>
      <c r="E61" s="820"/>
      <c r="F61" s="820"/>
      <c r="G61" s="492"/>
      <c r="H61" s="492"/>
      <c r="I61" s="493"/>
      <c r="J61" s="493"/>
      <c r="K61" s="493"/>
      <c r="L61" s="549"/>
      <c r="M61" s="541"/>
      <c r="N61" s="541"/>
      <c r="O61" s="493"/>
      <c r="P61" s="493"/>
      <c r="Q61" s="493"/>
      <c r="R61" s="493"/>
      <c r="S61" s="493"/>
      <c r="T61" s="493"/>
      <c r="U61" s="493"/>
      <c r="V61" s="493"/>
      <c r="W61" s="493"/>
      <c r="X61" s="493"/>
      <c r="Y61" s="493"/>
      <c r="AE61" s="495"/>
      <c r="AF61" s="495"/>
      <c r="AP61" s="493"/>
      <c r="AQ61" s="493"/>
    </row>
    <row r="62" spans="1:43" s="510" customFormat="1" ht="22.5" customHeight="1">
      <c r="A62" s="551" t="s">
        <v>672</v>
      </c>
      <c r="B62" s="819" t="s">
        <v>673</v>
      </c>
      <c r="C62" s="819"/>
      <c r="D62" s="820" t="s">
        <v>748</v>
      </c>
      <c r="E62" s="820"/>
      <c r="F62" s="820"/>
      <c r="G62" s="492"/>
      <c r="H62" s="492"/>
      <c r="I62" s="493"/>
      <c r="J62" s="493"/>
      <c r="K62" s="493"/>
      <c r="L62" s="549"/>
      <c r="M62" s="541"/>
      <c r="N62" s="541"/>
      <c r="O62" s="493"/>
      <c r="P62" s="493"/>
      <c r="Q62" s="493"/>
      <c r="R62" s="493"/>
      <c r="S62" s="493"/>
      <c r="T62" s="493"/>
      <c r="U62" s="493"/>
      <c r="V62" s="493"/>
      <c r="W62" s="493"/>
      <c r="X62" s="493"/>
      <c r="Y62" s="493"/>
      <c r="AE62" s="495"/>
      <c r="AF62" s="495"/>
      <c r="AP62" s="493"/>
      <c r="AQ62" s="493"/>
    </row>
    <row r="63" spans="1:43" s="510" customFormat="1" ht="34.5" customHeight="1">
      <c r="A63" s="551" t="s">
        <v>674</v>
      </c>
      <c r="B63" s="819" t="s">
        <v>675</v>
      </c>
      <c r="C63" s="819"/>
      <c r="D63" s="820" t="s">
        <v>749</v>
      </c>
      <c r="E63" s="820"/>
      <c r="F63" s="820"/>
      <c r="G63" s="492"/>
      <c r="H63" s="492"/>
      <c r="I63" s="493"/>
      <c r="J63" s="493"/>
      <c r="K63" s="493"/>
      <c r="L63" s="549"/>
      <c r="M63" s="541"/>
      <c r="N63" s="541"/>
      <c r="O63" s="493"/>
      <c r="P63" s="493"/>
      <c r="Q63" s="493"/>
      <c r="R63" s="493"/>
      <c r="S63" s="493"/>
      <c r="T63" s="493"/>
      <c r="U63" s="493"/>
      <c r="V63" s="493"/>
      <c r="W63" s="493"/>
      <c r="X63" s="493"/>
      <c r="Y63" s="493"/>
      <c r="AE63" s="495"/>
      <c r="AF63" s="495"/>
      <c r="AP63" s="493"/>
      <c r="AQ63" s="493"/>
    </row>
    <row r="64" spans="1:43" s="510" customFormat="1" ht="32.25" customHeight="1">
      <c r="A64" s="551" t="s">
        <v>676</v>
      </c>
      <c r="B64" s="819" t="s">
        <v>677</v>
      </c>
      <c r="C64" s="819"/>
      <c r="D64" s="820" t="s">
        <v>750</v>
      </c>
      <c r="E64" s="820"/>
      <c r="F64" s="820"/>
      <c r="G64" s="492"/>
      <c r="H64" s="492"/>
      <c r="I64" s="493"/>
      <c r="J64" s="493"/>
      <c r="K64" s="493"/>
      <c r="L64" s="549"/>
      <c r="M64" s="541"/>
      <c r="N64" s="541"/>
      <c r="O64" s="493"/>
      <c r="P64" s="493"/>
      <c r="Q64" s="493"/>
      <c r="R64" s="493"/>
      <c r="S64" s="493"/>
      <c r="T64" s="493"/>
      <c r="U64" s="493"/>
      <c r="V64" s="493"/>
      <c r="W64" s="493"/>
      <c r="X64" s="493"/>
      <c r="Y64" s="493"/>
      <c r="AE64" s="495"/>
      <c r="AF64" s="495"/>
      <c r="AP64" s="493"/>
      <c r="AQ64" s="493"/>
    </row>
    <row r="65" spans="1:43" s="510" customFormat="1" ht="33" customHeight="1">
      <c r="A65" s="551" t="s">
        <v>678</v>
      </c>
      <c r="B65" s="819" t="s">
        <v>679</v>
      </c>
      <c r="C65" s="819"/>
      <c r="D65" s="820" t="s">
        <v>751</v>
      </c>
      <c r="E65" s="820"/>
      <c r="F65" s="820"/>
      <c r="G65" s="492"/>
      <c r="H65" s="492"/>
      <c r="I65" s="493"/>
      <c r="J65" s="493"/>
      <c r="K65" s="493"/>
      <c r="L65" s="549"/>
      <c r="M65" s="541"/>
      <c r="N65" s="541"/>
      <c r="O65" s="493"/>
      <c r="P65" s="493"/>
      <c r="Q65" s="493"/>
      <c r="R65" s="493"/>
      <c r="S65" s="493"/>
      <c r="T65" s="493"/>
      <c r="U65" s="493"/>
      <c r="V65" s="493"/>
      <c r="W65" s="493"/>
      <c r="X65" s="493"/>
      <c r="Y65" s="493"/>
      <c r="AE65" s="495"/>
      <c r="AF65" s="495"/>
      <c r="AP65" s="493"/>
      <c r="AQ65" s="493"/>
    </row>
    <row r="66" spans="1:43" s="510" customFormat="1" ht="33" customHeight="1">
      <c r="A66" s="551" t="s">
        <v>678</v>
      </c>
      <c r="B66" s="819" t="s">
        <v>744</v>
      </c>
      <c r="C66" s="819"/>
      <c r="D66" s="820" t="s">
        <v>752</v>
      </c>
      <c r="E66" s="820"/>
      <c r="F66" s="820"/>
      <c r="G66" s="492"/>
      <c r="H66" s="492"/>
      <c r="I66" s="493"/>
      <c r="J66" s="493"/>
      <c r="K66" s="493"/>
      <c r="L66" s="549"/>
      <c r="M66" s="541"/>
      <c r="N66" s="541"/>
      <c r="O66" s="493"/>
      <c r="P66" s="493"/>
      <c r="Q66" s="493"/>
      <c r="R66" s="493"/>
      <c r="S66" s="493"/>
      <c r="T66" s="493"/>
      <c r="U66" s="493"/>
      <c r="V66" s="493"/>
      <c r="W66" s="493"/>
      <c r="X66" s="493"/>
      <c r="Y66" s="493"/>
      <c r="AE66" s="495"/>
      <c r="AF66" s="495"/>
      <c r="AP66" s="493"/>
      <c r="AQ66" s="493"/>
    </row>
    <row r="67" spans="1:43" s="510" customFormat="1" ht="63" customHeight="1">
      <c r="A67" s="551" t="s">
        <v>678</v>
      </c>
      <c r="B67" s="819" t="s">
        <v>745</v>
      </c>
      <c r="C67" s="819"/>
      <c r="D67" s="820" t="s">
        <v>753</v>
      </c>
      <c r="E67" s="820"/>
      <c r="F67" s="820"/>
      <c r="G67" s="492"/>
      <c r="H67" s="492"/>
      <c r="I67" s="493"/>
      <c r="J67" s="493"/>
      <c r="K67" s="493"/>
      <c r="L67" s="549"/>
      <c r="M67" s="541"/>
      <c r="N67" s="541"/>
      <c r="O67" s="493"/>
      <c r="P67" s="493"/>
      <c r="Q67" s="493"/>
      <c r="R67" s="493"/>
      <c r="S67" s="493"/>
      <c r="T67" s="493"/>
      <c r="U67" s="493"/>
      <c r="V67" s="493"/>
      <c r="W67" s="493"/>
      <c r="X67" s="493"/>
      <c r="Y67" s="493"/>
      <c r="AE67" s="495"/>
      <c r="AF67" s="495"/>
      <c r="AP67" s="493"/>
      <c r="AQ67" s="493"/>
    </row>
    <row r="68" spans="1:43" s="510" customFormat="1" ht="33" customHeight="1">
      <c r="A68" s="551" t="s">
        <v>678</v>
      </c>
      <c r="B68" s="819" t="s">
        <v>746</v>
      </c>
      <c r="C68" s="819"/>
      <c r="D68" s="820" t="s">
        <v>620</v>
      </c>
      <c r="E68" s="820"/>
      <c r="F68" s="820"/>
      <c r="G68" s="492"/>
      <c r="H68" s="492"/>
      <c r="I68" s="493"/>
      <c r="J68" s="493"/>
      <c r="K68" s="493"/>
      <c r="L68" s="549"/>
      <c r="M68" s="541"/>
      <c r="N68" s="541"/>
      <c r="O68" s="493"/>
      <c r="P68" s="493"/>
      <c r="Q68" s="493"/>
      <c r="R68" s="493"/>
      <c r="S68" s="493"/>
      <c r="T68" s="493"/>
      <c r="U68" s="493"/>
      <c r="V68" s="493"/>
      <c r="W68" s="493"/>
      <c r="X68" s="493"/>
      <c r="Y68" s="493"/>
      <c r="AE68" s="495"/>
      <c r="AF68" s="495"/>
      <c r="AP68" s="493"/>
      <c r="AQ68" s="493"/>
    </row>
    <row r="69" spans="1:43" s="510" customFormat="1" ht="54" customHeight="1">
      <c r="A69" s="551" t="s">
        <v>678</v>
      </c>
      <c r="B69" s="819" t="s">
        <v>747</v>
      </c>
      <c r="C69" s="819"/>
      <c r="D69" s="820" t="s">
        <v>754</v>
      </c>
      <c r="E69" s="820"/>
      <c r="F69" s="820"/>
      <c r="G69" s="492"/>
      <c r="H69" s="492"/>
      <c r="I69" s="493"/>
      <c r="J69" s="493"/>
      <c r="K69" s="493"/>
      <c r="L69" s="549"/>
      <c r="M69" s="541"/>
      <c r="N69" s="541"/>
      <c r="O69" s="493"/>
      <c r="P69" s="493"/>
      <c r="Q69" s="493"/>
      <c r="R69" s="493"/>
      <c r="S69" s="493"/>
      <c r="T69" s="493"/>
      <c r="U69" s="493"/>
      <c r="V69" s="493"/>
      <c r="W69" s="493"/>
      <c r="X69" s="493"/>
      <c r="Y69" s="493"/>
      <c r="AE69" s="495"/>
      <c r="AF69" s="495"/>
      <c r="AP69" s="493"/>
      <c r="AQ69" s="493"/>
    </row>
    <row r="70" spans="1:43" s="510" customFormat="1" ht="22.5" customHeight="1">
      <c r="A70" s="551"/>
      <c r="B70" s="819"/>
      <c r="C70" s="819"/>
      <c r="D70" s="823"/>
      <c r="E70" s="823"/>
      <c r="F70" s="823"/>
      <c r="G70" s="492"/>
      <c r="H70" s="492"/>
      <c r="I70" s="493"/>
      <c r="J70" s="493"/>
      <c r="K70" s="493"/>
      <c r="L70" s="549"/>
      <c r="M70" s="541"/>
      <c r="N70" s="541"/>
      <c r="O70" s="493"/>
      <c r="P70" s="493"/>
      <c r="Q70" s="493"/>
      <c r="R70" s="493"/>
      <c r="S70" s="493"/>
      <c r="T70" s="493"/>
      <c r="U70" s="493"/>
      <c r="V70" s="493"/>
      <c r="W70" s="493"/>
      <c r="X70" s="493"/>
      <c r="Y70" s="493"/>
      <c r="AE70" s="495"/>
      <c r="AF70" s="495"/>
      <c r="AP70" s="493"/>
      <c r="AQ70" s="493"/>
    </row>
    <row r="71" spans="1:43" s="510" customFormat="1" ht="33" customHeight="1">
      <c r="A71" s="559">
        <v>1.2</v>
      </c>
      <c r="B71" s="820" t="s">
        <v>680</v>
      </c>
      <c r="C71" s="820"/>
      <c r="D71" s="820"/>
      <c r="E71" s="820"/>
      <c r="F71" s="820"/>
      <c r="G71" s="492"/>
      <c r="H71" s="492"/>
      <c r="I71" s="493"/>
      <c r="J71" s="493"/>
      <c r="K71" s="493"/>
      <c r="L71" s="540"/>
      <c r="M71" s="541"/>
      <c r="N71" s="541"/>
      <c r="O71" s="493"/>
      <c r="P71" s="493"/>
      <c r="Q71" s="493"/>
      <c r="R71" s="493"/>
      <c r="S71" s="493"/>
      <c r="T71" s="493"/>
      <c r="U71" s="493"/>
      <c r="V71" s="493"/>
      <c r="W71" s="493"/>
      <c r="X71" s="493"/>
      <c r="Y71" s="493"/>
      <c r="AE71" s="495"/>
      <c r="AF71" s="495"/>
      <c r="AP71" s="493"/>
      <c r="AQ71" s="493"/>
    </row>
    <row r="72" spans="1:43" s="510" customFormat="1" ht="52.5" customHeight="1">
      <c r="A72" s="559">
        <v>1.3</v>
      </c>
      <c r="B72" s="820" t="s">
        <v>681</v>
      </c>
      <c r="C72" s="820"/>
      <c r="D72" s="820"/>
      <c r="E72" s="820"/>
      <c r="F72" s="820"/>
      <c r="G72" s="492"/>
      <c r="H72" s="492"/>
      <c r="I72" s="493"/>
      <c r="J72" s="493"/>
      <c r="K72" s="493"/>
      <c r="L72" s="541"/>
      <c r="M72" s="541"/>
      <c r="N72" s="549"/>
      <c r="O72" s="493"/>
      <c r="P72" s="493"/>
      <c r="Q72" s="493"/>
      <c r="R72" s="493"/>
      <c r="S72" s="493"/>
      <c r="T72" s="493"/>
      <c r="U72" s="493"/>
      <c r="V72" s="493"/>
      <c r="W72" s="493"/>
      <c r="X72" s="493"/>
      <c r="Y72" s="493"/>
      <c r="AE72" s="495"/>
      <c r="AF72" s="495"/>
      <c r="AP72" s="493"/>
      <c r="AQ72" s="493"/>
    </row>
    <row r="73" spans="1:43" s="510" customFormat="1" ht="35.25" customHeight="1">
      <c r="A73" s="526" t="s">
        <v>402</v>
      </c>
      <c r="B73" s="828" t="s">
        <v>682</v>
      </c>
      <c r="C73" s="828"/>
      <c r="D73" s="828"/>
      <c r="E73" s="828"/>
      <c r="F73" s="828"/>
      <c r="G73" s="492"/>
      <c r="H73" s="492"/>
      <c r="I73" s="493"/>
      <c r="J73" s="493"/>
      <c r="K73" s="493"/>
      <c r="L73" s="541"/>
      <c r="M73" s="541"/>
      <c r="N73" s="549"/>
      <c r="O73" s="493"/>
      <c r="P73" s="493"/>
      <c r="Q73" s="493"/>
      <c r="R73" s="493"/>
      <c r="S73" s="493"/>
      <c r="T73" s="493"/>
      <c r="U73" s="493"/>
      <c r="V73" s="493"/>
      <c r="W73" s="493"/>
      <c r="X73" s="493"/>
      <c r="Y73" s="493"/>
      <c r="AE73" s="495"/>
      <c r="AF73" s="495"/>
      <c r="AP73" s="493"/>
      <c r="AQ73" s="493"/>
    </row>
    <row r="74" spans="1:43" s="510" customFormat="1" ht="111" customHeight="1">
      <c r="A74" s="539">
        <v>1.1000000000000001</v>
      </c>
      <c r="B74" s="812" t="s">
        <v>738</v>
      </c>
      <c r="C74" s="812"/>
      <c r="D74" s="812"/>
      <c r="E74" s="812"/>
      <c r="F74" s="812"/>
      <c r="G74" s="492"/>
      <c r="H74" s="492"/>
      <c r="I74" s="493"/>
      <c r="J74" s="493"/>
      <c r="K74" s="493"/>
      <c r="L74" s="541"/>
      <c r="M74" s="541"/>
      <c r="N74" s="549"/>
      <c r="O74" s="493"/>
      <c r="P74" s="493"/>
      <c r="Q74" s="493"/>
      <c r="R74" s="493"/>
      <c r="S74" s="493"/>
      <c r="T74" s="493"/>
      <c r="U74" s="493"/>
      <c r="V74" s="493"/>
      <c r="W74" s="493"/>
      <c r="X74" s="493"/>
      <c r="Y74" s="493"/>
      <c r="AE74" s="495"/>
      <c r="AF74" s="495"/>
      <c r="AP74" s="493"/>
      <c r="AQ74" s="493"/>
    </row>
    <row r="75" spans="1:43" s="510" customFormat="1" ht="20.25" customHeight="1">
      <c r="A75" s="539" t="s">
        <v>683</v>
      </c>
      <c r="B75" s="829" t="s">
        <v>684</v>
      </c>
      <c r="C75" s="829"/>
      <c r="D75" s="829"/>
      <c r="E75" s="829"/>
      <c r="F75" s="829"/>
      <c r="G75" s="492"/>
      <c r="H75" s="492"/>
      <c r="I75" s="493"/>
      <c r="J75" s="493"/>
      <c r="K75" s="493"/>
      <c r="L75" s="541"/>
      <c r="M75" s="541"/>
      <c r="N75" s="549"/>
      <c r="O75" s="493"/>
      <c r="P75" s="493"/>
      <c r="Q75" s="493"/>
      <c r="R75" s="493"/>
      <c r="S75" s="493"/>
      <c r="T75" s="493"/>
      <c r="U75" s="493"/>
      <c r="V75" s="493"/>
      <c r="W75" s="493"/>
      <c r="X75" s="493"/>
      <c r="Y75" s="493"/>
      <c r="AE75" s="495"/>
      <c r="AF75" s="495"/>
      <c r="AP75" s="493"/>
      <c r="AQ75" s="493"/>
    </row>
    <row r="76" spans="1:43" s="510" customFormat="1" ht="20.25" customHeight="1">
      <c r="A76" s="539" t="s">
        <v>685</v>
      </c>
      <c r="B76" s="829" t="s">
        <v>686</v>
      </c>
      <c r="C76" s="829"/>
      <c r="D76" s="829"/>
      <c r="E76" s="829"/>
      <c r="F76" s="829"/>
      <c r="G76" s="492"/>
      <c r="H76" s="492"/>
      <c r="I76" s="493"/>
      <c r="J76" s="493"/>
      <c r="K76" s="493"/>
      <c r="L76" s="541"/>
      <c r="M76" s="541"/>
      <c r="N76" s="549"/>
      <c r="O76" s="493"/>
      <c r="P76" s="493"/>
      <c r="Q76" s="493"/>
      <c r="R76" s="493"/>
      <c r="S76" s="493"/>
      <c r="T76" s="493"/>
      <c r="U76" s="493"/>
      <c r="V76" s="493"/>
      <c r="W76" s="493"/>
      <c r="X76" s="493"/>
      <c r="Y76" s="493"/>
      <c r="AE76" s="495"/>
      <c r="AF76" s="495"/>
      <c r="AP76" s="493"/>
      <c r="AQ76" s="493"/>
    </row>
    <row r="77" spans="1:43" s="510" customFormat="1" ht="20.25" customHeight="1">
      <c r="A77" s="539" t="s">
        <v>687</v>
      </c>
      <c r="B77" s="830" t="s">
        <v>739</v>
      </c>
      <c r="C77" s="830"/>
      <c r="D77" s="830"/>
      <c r="E77" s="830"/>
      <c r="F77" s="830"/>
      <c r="G77" s="492"/>
      <c r="H77" s="492"/>
      <c r="I77" s="493"/>
      <c r="J77" s="493"/>
      <c r="K77" s="493"/>
      <c r="L77" s="541"/>
      <c r="M77" s="541"/>
      <c r="N77" s="549"/>
      <c r="O77" s="493"/>
      <c r="P77" s="493"/>
      <c r="Q77" s="493"/>
      <c r="R77" s="493"/>
      <c r="S77" s="493"/>
      <c r="T77" s="493"/>
      <c r="U77" s="493"/>
      <c r="V77" s="493"/>
      <c r="W77" s="493"/>
      <c r="X77" s="493"/>
      <c r="Y77" s="493"/>
      <c r="AE77" s="495"/>
      <c r="AF77" s="495"/>
      <c r="AP77" s="493"/>
      <c r="AQ77" s="493"/>
    </row>
    <row r="78" spans="1:43" s="510" customFormat="1" ht="20.25" hidden="1" customHeight="1">
      <c r="A78" s="539"/>
      <c r="B78" s="829"/>
      <c r="C78" s="829"/>
      <c r="D78" s="829"/>
      <c r="E78" s="829"/>
      <c r="F78" s="829"/>
      <c r="G78" s="492"/>
      <c r="H78" s="492"/>
      <c r="I78" s="493"/>
      <c r="J78" s="493"/>
      <c r="K78" s="493"/>
      <c r="L78" s="541"/>
      <c r="M78" s="541"/>
      <c r="N78" s="549"/>
      <c r="O78" s="493"/>
      <c r="P78" s="493"/>
      <c r="Q78" s="493"/>
      <c r="R78" s="493"/>
      <c r="S78" s="493"/>
      <c r="T78" s="493"/>
      <c r="U78" s="493"/>
      <c r="V78" s="493"/>
      <c r="W78" s="493"/>
      <c r="X78" s="493"/>
      <c r="Y78" s="493"/>
      <c r="AE78" s="495"/>
      <c r="AF78" s="495"/>
      <c r="AP78" s="493"/>
      <c r="AQ78" s="493"/>
    </row>
    <row r="79" spans="1:43" s="510" customFormat="1" ht="20.25" customHeight="1">
      <c r="A79" s="539" t="s">
        <v>688</v>
      </c>
      <c r="B79" s="829" t="s">
        <v>689</v>
      </c>
      <c r="C79" s="829"/>
      <c r="D79" s="829"/>
      <c r="E79" s="829"/>
      <c r="F79" s="829"/>
      <c r="G79" s="492"/>
      <c r="H79" s="492"/>
      <c r="I79" s="493"/>
      <c r="J79" s="493"/>
      <c r="K79" s="493"/>
      <c r="L79" s="541"/>
      <c r="M79" s="541"/>
      <c r="N79" s="549"/>
      <c r="O79" s="493"/>
      <c r="P79" s="493"/>
      <c r="Q79" s="493"/>
      <c r="R79" s="493"/>
      <c r="S79" s="493"/>
      <c r="T79" s="493"/>
      <c r="U79" s="493"/>
      <c r="V79" s="493"/>
      <c r="W79" s="493"/>
      <c r="X79" s="493"/>
      <c r="Y79" s="493"/>
      <c r="AE79" s="495"/>
      <c r="AF79" s="495"/>
      <c r="AP79" s="493"/>
      <c r="AQ79" s="493"/>
    </row>
    <row r="80" spans="1:43" s="510" customFormat="1" ht="9.75" customHeight="1">
      <c r="A80" s="539"/>
      <c r="B80" s="560"/>
      <c r="C80" s="560"/>
      <c r="D80" s="560"/>
      <c r="E80" s="560"/>
      <c r="F80" s="560"/>
      <c r="G80" s="492"/>
      <c r="H80" s="492"/>
      <c r="I80" s="493"/>
      <c r="J80" s="493"/>
      <c r="K80" s="493"/>
      <c r="L80" s="541"/>
      <c r="M80" s="541"/>
      <c r="N80" s="549"/>
      <c r="O80" s="493"/>
      <c r="P80" s="493"/>
      <c r="Q80" s="493"/>
      <c r="R80" s="493"/>
      <c r="S80" s="493"/>
      <c r="T80" s="493"/>
      <c r="U80" s="493"/>
      <c r="V80" s="493"/>
      <c r="W80" s="493"/>
      <c r="X80" s="493"/>
      <c r="Y80" s="493"/>
      <c r="AE80" s="495"/>
      <c r="AF80" s="495"/>
      <c r="AP80" s="493"/>
      <c r="AQ80" s="493"/>
    </row>
    <row r="81" spans="1:43" s="510" customFormat="1" ht="21.75" customHeight="1">
      <c r="A81" s="526" t="s">
        <v>0</v>
      </c>
      <c r="B81" s="833" t="s">
        <v>690</v>
      </c>
      <c r="C81" s="833"/>
      <c r="D81" s="833"/>
      <c r="E81" s="833"/>
      <c r="F81" s="833"/>
      <c r="G81" s="492"/>
      <c r="H81" s="492"/>
      <c r="I81" s="493"/>
      <c r="J81" s="493"/>
      <c r="K81" s="493"/>
      <c r="L81" s="561" t="s">
        <v>585</v>
      </c>
      <c r="M81" s="541"/>
      <c r="N81" s="549"/>
      <c r="O81" s="493"/>
      <c r="P81" s="493"/>
      <c r="Q81" s="493"/>
      <c r="R81" s="493"/>
      <c r="S81" s="493"/>
      <c r="T81" s="493"/>
      <c r="U81" s="493"/>
      <c r="V81" s="493"/>
      <c r="W81" s="493"/>
      <c r="X81" s="493"/>
      <c r="Y81" s="493"/>
      <c r="AE81" s="495"/>
      <c r="AF81" s="495"/>
      <c r="AP81" s="493"/>
      <c r="AQ81" s="493"/>
    </row>
    <row r="82" spans="1:43" ht="50.25" customHeight="1">
      <c r="A82" s="562">
        <v>1</v>
      </c>
      <c r="B82" s="811" t="s">
        <v>69</v>
      </c>
      <c r="C82" s="811"/>
      <c r="D82" s="811"/>
      <c r="E82" s="811"/>
      <c r="F82" s="811"/>
      <c r="L82" s="561"/>
      <c r="M82" s="541"/>
      <c r="N82" s="549"/>
    </row>
    <row r="83" spans="1:43" ht="48.75" customHeight="1">
      <c r="A83" s="562">
        <v>2</v>
      </c>
      <c r="B83" s="811" t="s">
        <v>755</v>
      </c>
      <c r="C83" s="811"/>
      <c r="D83" s="811"/>
      <c r="E83" s="811"/>
      <c r="F83" s="811"/>
      <c r="L83" s="561"/>
      <c r="M83" s="541"/>
      <c r="N83" s="549"/>
    </row>
    <row r="84" spans="1:43" ht="81.75" customHeight="1">
      <c r="A84" s="562">
        <v>3</v>
      </c>
      <c r="B84" s="811" t="s">
        <v>691</v>
      </c>
      <c r="C84" s="811"/>
      <c r="D84" s="811"/>
      <c r="E84" s="811"/>
      <c r="F84" s="811"/>
      <c r="L84" s="561"/>
      <c r="M84" s="541"/>
      <c r="N84" s="541"/>
    </row>
    <row r="85" spans="1:43" ht="106.5" customHeight="1">
      <c r="A85" s="539">
        <v>3.1</v>
      </c>
      <c r="B85" s="831" t="s">
        <v>692</v>
      </c>
      <c r="C85" s="831"/>
      <c r="D85" s="831"/>
      <c r="E85" s="831"/>
      <c r="F85" s="831"/>
      <c r="H85" s="563"/>
      <c r="L85" s="561"/>
      <c r="M85" s="541"/>
      <c r="N85" s="541"/>
    </row>
    <row r="86" spans="1:43" ht="59.25" customHeight="1">
      <c r="A86" s="539">
        <v>3.2</v>
      </c>
      <c r="B86" s="831" t="s">
        <v>693</v>
      </c>
      <c r="C86" s="831"/>
      <c r="D86" s="831"/>
      <c r="E86" s="831"/>
      <c r="F86" s="831"/>
      <c r="H86" s="563"/>
      <c r="L86" s="561"/>
      <c r="M86" s="541"/>
      <c r="N86" s="541"/>
    </row>
    <row r="87" spans="1:43" ht="51" customHeight="1">
      <c r="A87" s="539">
        <v>4</v>
      </c>
      <c r="B87" s="831" t="s">
        <v>694</v>
      </c>
      <c r="C87" s="831"/>
      <c r="D87" s="831"/>
      <c r="E87" s="831"/>
      <c r="F87" s="831"/>
      <c r="H87" s="563"/>
      <c r="L87" s="561"/>
      <c r="M87" s="541"/>
      <c r="N87" s="541"/>
    </row>
    <row r="88" spans="1:43" ht="57.75" customHeight="1">
      <c r="A88" s="538">
        <v>4.0999999999999996</v>
      </c>
      <c r="B88" s="811" t="s">
        <v>695</v>
      </c>
      <c r="C88" s="811"/>
      <c r="D88" s="811"/>
      <c r="E88" s="811"/>
      <c r="F88" s="811"/>
      <c r="L88" s="561"/>
      <c r="M88" s="541"/>
      <c r="N88" s="541"/>
    </row>
    <row r="89" spans="1:43" ht="72" customHeight="1">
      <c r="A89" s="538">
        <v>4.2</v>
      </c>
      <c r="B89" s="811" t="s">
        <v>696</v>
      </c>
      <c r="C89" s="811"/>
      <c r="D89" s="811"/>
      <c r="E89" s="811"/>
      <c r="F89" s="811"/>
      <c r="L89" s="561"/>
      <c r="M89" s="541"/>
      <c r="N89" s="541"/>
    </row>
    <row r="90" spans="1:43" ht="6" customHeight="1">
      <c r="A90" s="538"/>
      <c r="B90" s="832"/>
      <c r="C90" s="832"/>
      <c r="D90" s="832"/>
      <c r="E90" s="832"/>
      <c r="F90" s="832"/>
      <c r="L90" s="561"/>
      <c r="M90" s="541"/>
      <c r="N90" s="541"/>
    </row>
    <row r="91" spans="1:43" ht="31.5" customHeight="1">
      <c r="A91" s="538">
        <v>4.3</v>
      </c>
      <c r="B91" s="832" t="s">
        <v>697</v>
      </c>
      <c r="C91" s="832"/>
      <c r="D91" s="832"/>
      <c r="E91" s="832"/>
      <c r="F91" s="832"/>
      <c r="L91" s="561"/>
      <c r="M91" s="541"/>
      <c r="N91" s="541"/>
    </row>
    <row r="92" spans="1:43">
      <c r="A92" s="538"/>
      <c r="B92" s="811"/>
      <c r="C92" s="811"/>
      <c r="D92" s="811"/>
      <c r="E92" s="811"/>
      <c r="F92" s="811"/>
      <c r="L92" s="561"/>
      <c r="M92" s="541"/>
      <c r="N92" s="541"/>
    </row>
    <row r="93" spans="1:43" ht="18.75" customHeight="1">
      <c r="A93" s="564" t="s">
        <v>698</v>
      </c>
      <c r="B93" s="835" t="s">
        <v>70</v>
      </c>
      <c r="C93" s="835"/>
      <c r="D93" s="835"/>
      <c r="E93" s="835"/>
      <c r="F93" s="835"/>
      <c r="L93" s="561"/>
      <c r="M93" s="541"/>
      <c r="N93" s="541"/>
    </row>
    <row r="94" spans="1:43" s="492" customFormat="1" ht="7.5" customHeight="1">
      <c r="A94" s="491"/>
      <c r="B94" s="836"/>
      <c r="C94" s="836"/>
      <c r="D94" s="836"/>
      <c r="E94" s="836"/>
      <c r="F94" s="836"/>
      <c r="H94" s="494"/>
      <c r="Z94" s="500"/>
      <c r="AA94" s="500"/>
      <c r="AB94" s="500"/>
      <c r="AC94" s="500"/>
      <c r="AD94" s="500"/>
      <c r="AE94" s="495"/>
      <c r="AF94" s="495"/>
      <c r="AG94" s="500"/>
      <c r="AH94" s="500"/>
      <c r="AI94" s="500"/>
      <c r="AJ94" s="500"/>
      <c r="AK94" s="500"/>
      <c r="AL94" s="500"/>
      <c r="AM94" s="500"/>
      <c r="AN94" s="500"/>
      <c r="AO94" s="500"/>
    </row>
    <row r="95" spans="1:43" ht="162.75" hidden="1" customHeight="1">
      <c r="A95" s="538" t="s">
        <v>699</v>
      </c>
      <c r="B95" s="834" t="s">
        <v>700</v>
      </c>
      <c r="C95" s="834"/>
      <c r="D95" s="834"/>
      <c r="E95" s="834"/>
      <c r="F95" s="834"/>
      <c r="L95" s="561"/>
      <c r="M95" s="541"/>
      <c r="N95" s="541"/>
    </row>
    <row r="96" spans="1:43" ht="84" hidden="1" customHeight="1">
      <c r="A96" s="538"/>
      <c r="B96" s="834" t="s">
        <v>701</v>
      </c>
      <c r="C96" s="834"/>
      <c r="D96" s="834"/>
      <c r="E96" s="834"/>
      <c r="F96" s="834"/>
      <c r="L96" s="561"/>
      <c r="M96" s="541"/>
      <c r="N96" s="541"/>
    </row>
    <row r="97" spans="1:26" ht="94.5" hidden="1" customHeight="1">
      <c r="A97" s="538" t="s">
        <v>475</v>
      </c>
      <c r="B97" s="837" t="str">
        <f>"Further, M/s. "&amp;E6&amp;Z97</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7" s="837"/>
      <c r="D97" s="837"/>
      <c r="E97" s="837"/>
      <c r="F97" s="837"/>
      <c r="G97" s="558"/>
      <c r="H97" s="804"/>
      <c r="I97" s="804"/>
      <c r="J97" s="510"/>
      <c r="K97" s="558"/>
      <c r="L97" s="561"/>
      <c r="M97" s="541"/>
      <c r="N97" s="541"/>
      <c r="Z97" s="565" t="s">
        <v>702</v>
      </c>
    </row>
    <row r="98" spans="1:26" ht="192" hidden="1" customHeight="1">
      <c r="A98" s="538"/>
      <c r="B98" s="834" t="s">
        <v>703</v>
      </c>
      <c r="C98" s="834"/>
      <c r="D98" s="834"/>
      <c r="E98" s="834"/>
      <c r="F98" s="834"/>
      <c r="L98" s="561"/>
      <c r="M98" s="541"/>
      <c r="N98" s="541"/>
    </row>
    <row r="99" spans="1:26" ht="91.5" customHeight="1">
      <c r="A99" s="539">
        <v>1</v>
      </c>
      <c r="B99" s="811" t="s">
        <v>704</v>
      </c>
      <c r="C99" s="811"/>
      <c r="D99" s="811"/>
      <c r="E99" s="811"/>
      <c r="F99" s="811"/>
      <c r="L99" s="561"/>
      <c r="M99" s="541"/>
      <c r="N99" s="541"/>
    </row>
    <row r="100" spans="1:26" ht="67.5" customHeight="1">
      <c r="A100" s="538"/>
      <c r="B100" s="811" t="s">
        <v>705</v>
      </c>
      <c r="C100" s="811"/>
      <c r="D100" s="811"/>
      <c r="E100" s="811"/>
      <c r="F100" s="811"/>
      <c r="L100" s="561"/>
      <c r="M100" s="541"/>
      <c r="N100" s="541"/>
    </row>
    <row r="101" spans="1:26" ht="34.5" customHeight="1">
      <c r="A101" s="539">
        <v>2</v>
      </c>
      <c r="B101" s="834" t="s">
        <v>71</v>
      </c>
      <c r="C101" s="834"/>
      <c r="D101" s="834"/>
      <c r="E101" s="834"/>
      <c r="F101" s="834"/>
      <c r="L101" s="561"/>
      <c r="M101" s="541"/>
      <c r="N101" s="541"/>
    </row>
    <row r="102" spans="1:26" ht="6" customHeight="1">
      <c r="A102" s="539"/>
      <c r="B102" s="834"/>
      <c r="C102" s="834"/>
      <c r="D102" s="834"/>
      <c r="E102" s="834"/>
      <c r="F102" s="834"/>
      <c r="L102" s="561"/>
      <c r="M102" s="541"/>
      <c r="N102" s="541"/>
    </row>
    <row r="103" spans="1:26" ht="23.25" customHeight="1">
      <c r="A103" s="539" t="s">
        <v>381</v>
      </c>
      <c r="B103" s="834" t="s">
        <v>706</v>
      </c>
      <c r="C103" s="834"/>
      <c r="D103" s="834" t="s">
        <v>72</v>
      </c>
      <c r="E103" s="834"/>
      <c r="F103" s="834"/>
      <c r="L103" s="561"/>
      <c r="M103" s="541"/>
      <c r="N103" s="541"/>
    </row>
    <row r="104" spans="1:26" ht="21.75" customHeight="1">
      <c r="A104" s="539" t="s">
        <v>382</v>
      </c>
      <c r="B104" s="834" t="s">
        <v>707</v>
      </c>
      <c r="C104" s="834"/>
      <c r="D104" s="834" t="s">
        <v>74</v>
      </c>
      <c r="E104" s="834"/>
      <c r="F104" s="834"/>
      <c r="L104" s="561"/>
      <c r="M104" s="541"/>
      <c r="N104" s="541"/>
    </row>
    <row r="105" spans="1:26" ht="24" hidden="1" customHeight="1">
      <c r="A105" s="539"/>
      <c r="B105" s="834"/>
      <c r="C105" s="834"/>
      <c r="D105" s="834"/>
      <c r="E105" s="834"/>
      <c r="F105" s="834"/>
      <c r="L105" s="561"/>
      <c r="M105" s="541"/>
      <c r="N105" s="541"/>
    </row>
    <row r="106" spans="1:26" ht="21.75" customHeight="1">
      <c r="A106" s="539" t="s">
        <v>383</v>
      </c>
      <c r="B106" s="834" t="s">
        <v>758</v>
      </c>
      <c r="C106" s="834"/>
      <c r="D106" s="834" t="s">
        <v>759</v>
      </c>
      <c r="E106" s="834"/>
      <c r="F106" s="834"/>
      <c r="L106" s="561"/>
      <c r="M106" s="541"/>
      <c r="N106" s="541"/>
    </row>
    <row r="107" spans="1:26" ht="23.25" customHeight="1">
      <c r="A107" s="539" t="s">
        <v>756</v>
      </c>
      <c r="B107" s="834" t="s">
        <v>708</v>
      </c>
      <c r="C107" s="834"/>
      <c r="D107" s="834" t="s">
        <v>709</v>
      </c>
      <c r="E107" s="834"/>
      <c r="F107" s="834"/>
      <c r="L107" s="561"/>
      <c r="M107" s="541"/>
      <c r="N107" s="541"/>
    </row>
    <row r="108" spans="1:26" ht="24" customHeight="1">
      <c r="A108" s="539" t="s">
        <v>80</v>
      </c>
      <c r="B108" s="834" t="s">
        <v>710</v>
      </c>
      <c r="C108" s="834"/>
      <c r="D108" s="834" t="s">
        <v>711</v>
      </c>
      <c r="E108" s="834"/>
      <c r="F108" s="834"/>
      <c r="L108" s="561"/>
      <c r="M108" s="541"/>
      <c r="N108" s="541"/>
    </row>
    <row r="109" spans="1:26" ht="21" customHeight="1">
      <c r="A109" s="566" t="s">
        <v>757</v>
      </c>
      <c r="B109" s="834" t="s">
        <v>712</v>
      </c>
      <c r="C109" s="834"/>
      <c r="D109" s="834" t="s">
        <v>82</v>
      </c>
      <c r="E109" s="834"/>
      <c r="F109" s="834"/>
      <c r="L109" s="561"/>
      <c r="M109" s="541"/>
      <c r="N109" s="541"/>
    </row>
    <row r="110" spans="1:26" ht="21" customHeight="1">
      <c r="A110" s="539" t="s">
        <v>86</v>
      </c>
      <c r="B110" s="834" t="s">
        <v>713</v>
      </c>
      <c r="C110" s="834"/>
      <c r="D110" s="834" t="s">
        <v>85</v>
      </c>
      <c r="E110" s="834"/>
      <c r="F110" s="834"/>
      <c r="L110" s="561"/>
      <c r="M110" s="541"/>
      <c r="N110" s="541"/>
    </row>
    <row r="111" spans="1:26" ht="22.5" customHeight="1">
      <c r="A111" s="539" t="s">
        <v>89</v>
      </c>
      <c r="B111" s="834" t="s">
        <v>714</v>
      </c>
      <c r="C111" s="834"/>
      <c r="D111" s="834" t="s">
        <v>88</v>
      </c>
      <c r="E111" s="834"/>
      <c r="F111" s="834"/>
      <c r="L111" s="561"/>
      <c r="M111" s="541"/>
      <c r="N111" s="541"/>
    </row>
    <row r="112" spans="1:26" ht="24" customHeight="1">
      <c r="A112" s="539" t="s">
        <v>23</v>
      </c>
      <c r="B112" s="834" t="s">
        <v>90</v>
      </c>
      <c r="C112" s="834"/>
      <c r="D112" s="834" t="s">
        <v>91</v>
      </c>
      <c r="E112" s="834"/>
      <c r="F112" s="834"/>
      <c r="L112" s="561"/>
      <c r="M112" s="541"/>
      <c r="N112" s="541"/>
    </row>
    <row r="113" spans="1:14" ht="22.5" customHeight="1">
      <c r="A113" s="539" t="s">
        <v>94</v>
      </c>
      <c r="B113" s="834" t="s">
        <v>715</v>
      </c>
      <c r="C113" s="834"/>
      <c r="D113" s="834" t="s">
        <v>93</v>
      </c>
      <c r="E113" s="834"/>
      <c r="F113" s="834"/>
      <c r="L113" s="561"/>
      <c r="M113" s="541"/>
      <c r="N113" s="541"/>
    </row>
    <row r="114" spans="1:14" ht="23.25" customHeight="1">
      <c r="A114" s="539" t="s">
        <v>97</v>
      </c>
      <c r="B114" s="834" t="s">
        <v>716</v>
      </c>
      <c r="C114" s="834"/>
      <c r="D114" s="834" t="s">
        <v>96</v>
      </c>
      <c r="E114" s="834"/>
      <c r="F114" s="834"/>
      <c r="L114" s="561"/>
      <c r="M114" s="541"/>
      <c r="N114" s="541"/>
    </row>
    <row r="115" spans="1:14" ht="21" customHeight="1">
      <c r="A115" s="539" t="s">
        <v>100</v>
      </c>
      <c r="B115" s="834" t="s">
        <v>717</v>
      </c>
      <c r="C115" s="834"/>
      <c r="D115" s="834" t="s">
        <v>99</v>
      </c>
      <c r="E115" s="834"/>
      <c r="F115" s="834"/>
      <c r="L115" s="561"/>
      <c r="M115" s="541"/>
      <c r="N115" s="541"/>
    </row>
    <row r="116" spans="1:14" ht="22.5" customHeight="1">
      <c r="A116" s="539" t="s">
        <v>104</v>
      </c>
      <c r="B116" s="834" t="s">
        <v>718</v>
      </c>
      <c r="C116" s="834"/>
      <c r="D116" s="834" t="s">
        <v>102</v>
      </c>
      <c r="E116" s="834"/>
      <c r="F116" s="834"/>
      <c r="L116" s="561"/>
      <c r="M116" s="541"/>
      <c r="N116" s="541"/>
    </row>
    <row r="117" spans="1:14" ht="34.5" customHeight="1">
      <c r="A117" s="539" t="s">
        <v>593</v>
      </c>
      <c r="B117" s="834" t="s">
        <v>105</v>
      </c>
      <c r="C117" s="834"/>
      <c r="D117" s="834" t="s">
        <v>103</v>
      </c>
      <c r="E117" s="834"/>
      <c r="F117" s="834"/>
      <c r="L117" s="561"/>
      <c r="M117" s="541"/>
      <c r="N117" s="541"/>
    </row>
    <row r="118" spans="1:14" ht="35.25" customHeight="1">
      <c r="A118" s="539"/>
      <c r="B118" s="834" t="s">
        <v>719</v>
      </c>
      <c r="C118" s="834"/>
      <c r="D118" s="834"/>
      <c r="E118" s="834"/>
      <c r="F118" s="834"/>
      <c r="L118" s="561"/>
      <c r="M118" s="541"/>
      <c r="N118" s="541"/>
    </row>
    <row r="119" spans="1:14" ht="46.5" customHeight="1">
      <c r="A119" s="539">
        <v>3</v>
      </c>
      <c r="B119" s="834" t="s">
        <v>720</v>
      </c>
      <c r="C119" s="834"/>
      <c r="D119" s="834"/>
      <c r="E119" s="834"/>
      <c r="F119" s="834"/>
      <c r="L119" s="561"/>
      <c r="M119" s="541"/>
      <c r="N119" s="541"/>
    </row>
    <row r="120" spans="1:14" ht="46.5" customHeight="1">
      <c r="A120" s="539">
        <v>4</v>
      </c>
      <c r="B120" s="834" t="s">
        <v>721</v>
      </c>
      <c r="C120" s="834"/>
      <c r="D120" s="834"/>
      <c r="E120" s="834"/>
      <c r="F120" s="834"/>
      <c r="L120" s="561"/>
      <c r="M120" s="541"/>
      <c r="N120" s="541"/>
    </row>
    <row r="121" spans="1:14" ht="60" customHeight="1">
      <c r="A121" s="539">
        <v>5</v>
      </c>
      <c r="B121" s="834" t="s">
        <v>722</v>
      </c>
      <c r="C121" s="834"/>
      <c r="D121" s="834"/>
      <c r="E121" s="834"/>
      <c r="F121" s="834"/>
      <c r="L121" s="561"/>
      <c r="M121" s="541"/>
      <c r="N121" s="541"/>
    </row>
    <row r="122" spans="1:14" ht="46.5" customHeight="1">
      <c r="A122" s="539">
        <v>6</v>
      </c>
      <c r="B122" s="834" t="s">
        <v>111</v>
      </c>
      <c r="C122" s="834"/>
      <c r="D122" s="834"/>
      <c r="E122" s="834"/>
      <c r="F122" s="834"/>
      <c r="L122" s="561"/>
      <c r="M122" s="541"/>
      <c r="N122" s="541"/>
    </row>
    <row r="123" spans="1:14" ht="27" customHeight="1">
      <c r="A123" s="539">
        <v>7</v>
      </c>
      <c r="B123" s="834" t="s">
        <v>112</v>
      </c>
      <c r="C123" s="834"/>
      <c r="D123" s="834"/>
      <c r="E123" s="834"/>
      <c r="F123" s="834"/>
      <c r="L123" s="561"/>
      <c r="M123" s="541"/>
      <c r="N123" s="541"/>
    </row>
    <row r="124" spans="1:14" ht="46.5" hidden="1" customHeight="1">
      <c r="A124" s="567"/>
      <c r="B124" s="838"/>
      <c r="C124" s="838"/>
      <c r="D124" s="838"/>
      <c r="E124" s="838"/>
      <c r="F124" s="838"/>
      <c r="L124" s="561"/>
      <c r="M124" s="541"/>
      <c r="N124" s="541"/>
    </row>
    <row r="125" spans="1:14" ht="34.5" hidden="1" customHeight="1">
      <c r="A125" s="539"/>
      <c r="B125" s="839"/>
      <c r="C125" s="839"/>
      <c r="D125" s="839"/>
      <c r="E125" s="839"/>
      <c r="F125" s="568"/>
      <c r="L125" s="561"/>
      <c r="M125" s="541"/>
      <c r="N125" s="541"/>
    </row>
    <row r="126" spans="1:14" ht="30.75" hidden="1" customHeight="1">
      <c r="A126" s="539"/>
      <c r="B126" s="845"/>
      <c r="C126" s="846"/>
      <c r="D126" s="845"/>
      <c r="E126" s="846"/>
      <c r="F126" s="569"/>
      <c r="L126" s="561"/>
      <c r="M126" s="541"/>
      <c r="N126" s="541"/>
    </row>
    <row r="127" spans="1:14" ht="32.25" hidden="1" customHeight="1">
      <c r="A127" s="539"/>
      <c r="B127" s="847"/>
      <c r="C127" s="848"/>
      <c r="D127" s="847"/>
      <c r="E127" s="848"/>
      <c r="F127" s="570"/>
      <c r="L127" s="561"/>
      <c r="M127" s="541"/>
      <c r="N127" s="541"/>
    </row>
    <row r="128" spans="1:14" ht="36" hidden="1" customHeight="1">
      <c r="A128" s="539"/>
      <c r="B128" s="849"/>
      <c r="C128" s="850"/>
      <c r="D128" s="849"/>
      <c r="E128" s="850"/>
      <c r="F128" s="571"/>
      <c r="L128" s="561"/>
      <c r="M128" s="541"/>
      <c r="N128" s="541"/>
    </row>
    <row r="129" spans="1:58" ht="21.75" hidden="1" customHeight="1">
      <c r="A129" s="539"/>
      <c r="B129" s="860"/>
      <c r="C129" s="860"/>
      <c r="D129" s="861"/>
      <c r="E129" s="861"/>
      <c r="F129" s="572"/>
      <c r="L129" s="561"/>
      <c r="M129" s="541"/>
      <c r="N129" s="541"/>
    </row>
    <row r="130" spans="1:58" ht="16.5" hidden="1" customHeight="1">
      <c r="A130" s="539"/>
      <c r="B130" s="573"/>
      <c r="C130" s="573"/>
      <c r="D130" s="574"/>
      <c r="E130" s="574"/>
      <c r="F130" s="572"/>
      <c r="L130" s="561"/>
      <c r="M130" s="541"/>
      <c r="N130" s="541"/>
    </row>
    <row r="131" spans="1:58" ht="51" hidden="1" customHeight="1">
      <c r="A131" s="539" t="s">
        <v>723</v>
      </c>
      <c r="B131" s="840" t="s">
        <v>724</v>
      </c>
      <c r="C131" s="840"/>
      <c r="D131" s="840"/>
      <c r="E131" s="840"/>
      <c r="F131" s="840"/>
      <c r="G131" s="575">
        <f>'[5]Names of Bidder'!H6</f>
        <v>1</v>
      </c>
      <c r="L131" s="561"/>
      <c r="M131" s="541"/>
      <c r="N131" s="541"/>
    </row>
    <row r="132" spans="1:58" ht="60" customHeight="1">
      <c r="A132" s="539">
        <v>8</v>
      </c>
      <c r="B132" s="841" t="s">
        <v>725</v>
      </c>
      <c r="C132" s="841"/>
      <c r="D132" s="841"/>
      <c r="E132" s="841"/>
      <c r="F132" s="841"/>
      <c r="L132" s="561"/>
      <c r="M132" s="541"/>
      <c r="N132" s="541"/>
    </row>
    <row r="133" spans="1:58" ht="17.25" customHeight="1">
      <c r="B133" s="576"/>
      <c r="C133" s="577"/>
      <c r="D133" s="577"/>
      <c r="E133" s="578"/>
      <c r="F133" s="578"/>
    </row>
    <row r="134" spans="1:58" ht="19.5" customHeight="1">
      <c r="B134" s="579" t="s">
        <v>726</v>
      </c>
      <c r="C134" s="580"/>
      <c r="D134" s="581"/>
      <c r="E134" s="581"/>
      <c r="F134" s="581"/>
    </row>
    <row r="135" spans="1:58" ht="0.6" customHeight="1">
      <c r="B135" s="579"/>
      <c r="C135" s="580"/>
      <c r="D135" s="581"/>
      <c r="E135" s="581"/>
      <c r="F135" s="581"/>
    </row>
    <row r="136" spans="1:58" ht="21" customHeight="1">
      <c r="B136" s="582"/>
      <c r="C136" s="581"/>
      <c r="D136" s="581"/>
      <c r="E136" s="579"/>
      <c r="F136" s="583" t="s">
        <v>325</v>
      </c>
    </row>
    <row r="137" spans="1:58" ht="15.75" customHeight="1">
      <c r="B137" s="582"/>
      <c r="C137" s="581"/>
      <c r="D137" s="581"/>
      <c r="E137" s="579"/>
      <c r="F137" s="583"/>
    </row>
    <row r="138" spans="1:58" ht="21" customHeight="1">
      <c r="B138" s="582"/>
      <c r="C138" s="581"/>
      <c r="E138" s="584" t="s">
        <v>727</v>
      </c>
      <c r="F138" s="579" t="str">
        <f>IF(BF138=1,'[5]Attach 3 (JV)'!B7,'[5]Attach 3 (JV)'!A6)</f>
        <v/>
      </c>
      <c r="BF138" s="493">
        <f>'[5]Names of Bidder'!G7</f>
        <v>1</v>
      </c>
    </row>
    <row r="139" spans="1:58" ht="15.75" customHeight="1">
      <c r="A139" s="585"/>
      <c r="B139" s="493"/>
      <c r="C139" s="586"/>
      <c r="D139" s="493"/>
      <c r="E139" s="587"/>
      <c r="F139" s="494"/>
      <c r="BF139" s="493">
        <f>'[5]Names of Bidder'!G8</f>
        <v>0</v>
      </c>
    </row>
    <row r="140" spans="1:58" ht="25.9" customHeight="1">
      <c r="A140" s="491" t="s">
        <v>728</v>
      </c>
      <c r="B140" s="842">
        <f>'Names of Bidder'!D35</f>
        <v>0</v>
      </c>
      <c r="C140" s="842"/>
      <c r="D140" s="588" t="s">
        <v>729</v>
      </c>
      <c r="E140" s="588">
        <f>'Names of Bidder'!D32</f>
        <v>0</v>
      </c>
      <c r="F140" s="589" t="str">
        <f>'[5]Attach 3 (JV)'!F15</f>
        <v/>
      </c>
    </row>
    <row r="141" spans="1:58" ht="18.75" customHeight="1">
      <c r="A141" s="491" t="s">
        <v>730</v>
      </c>
      <c r="B141" s="843" t="str">
        <f>'[5]Attach 3 (JV)'!B16</f>
        <v/>
      </c>
      <c r="C141" s="843"/>
      <c r="D141" s="844" t="s">
        <v>6</v>
      </c>
      <c r="E141" s="844"/>
      <c r="F141" s="589">
        <f>'Names of Bidder'!D33</f>
        <v>0</v>
      </c>
    </row>
    <row r="142" spans="1:58" s="492" customFormat="1" ht="17.45" customHeight="1">
      <c r="A142" s="491"/>
      <c r="F142" s="589"/>
      <c r="Z142" s="500"/>
      <c r="AA142" s="500"/>
      <c r="AB142" s="500"/>
      <c r="AC142" s="500"/>
      <c r="AD142" s="500"/>
      <c r="AE142" s="495"/>
      <c r="AF142" s="495"/>
      <c r="AG142" s="500"/>
      <c r="AH142" s="500"/>
      <c r="AI142" s="500"/>
      <c r="AJ142" s="500"/>
      <c r="AK142" s="500"/>
      <c r="AL142" s="500"/>
      <c r="AM142" s="500"/>
      <c r="AN142" s="500"/>
      <c r="AO142" s="500"/>
    </row>
    <row r="143" spans="1:58" ht="15.6" hidden="1" customHeight="1">
      <c r="B143" s="492"/>
      <c r="D143" s="493"/>
      <c r="E143" s="587"/>
    </row>
    <row r="144" spans="1:58" s="492" customFormat="1" ht="18.75" customHeight="1">
      <c r="A144" s="590" t="s">
        <v>134</v>
      </c>
      <c r="B144" s="591"/>
      <c r="C144" s="592"/>
      <c r="D144" s="593"/>
      <c r="E144" s="594"/>
      <c r="F144" s="593"/>
      <c r="H144" s="494"/>
      <c r="Z144" s="500"/>
      <c r="AA144" s="500"/>
      <c r="AB144" s="500"/>
      <c r="AC144" s="500"/>
      <c r="AD144" s="500"/>
      <c r="AE144" s="495"/>
      <c r="AF144" s="495"/>
      <c r="AG144" s="500"/>
      <c r="AH144" s="500"/>
      <c r="AI144" s="500"/>
      <c r="AJ144" s="500"/>
      <c r="AK144" s="500"/>
      <c r="AL144" s="500"/>
      <c r="AM144" s="500"/>
      <c r="AN144" s="500"/>
      <c r="AO144" s="500"/>
    </row>
    <row r="145" spans="1:41" s="492" customFormat="1" ht="18.75" customHeight="1">
      <c r="A145" s="858" t="s">
        <v>187</v>
      </c>
      <c r="B145" s="858"/>
      <c r="C145" s="858"/>
      <c r="D145" s="853">
        <f>'Names of Bidder'!D14</f>
        <v>0</v>
      </c>
      <c r="E145" s="853"/>
      <c r="F145" s="853"/>
      <c r="H145" s="494"/>
      <c r="Z145" s="500"/>
      <c r="AA145" s="500"/>
      <c r="AB145" s="500"/>
      <c r="AC145" s="500"/>
      <c r="AD145" s="500"/>
      <c r="AE145" s="495"/>
      <c r="AF145" s="495"/>
      <c r="AG145" s="500"/>
      <c r="AH145" s="500"/>
      <c r="AI145" s="500"/>
      <c r="AJ145" s="500"/>
      <c r="AK145" s="500"/>
      <c r="AL145" s="500"/>
      <c r="AM145" s="500"/>
      <c r="AN145" s="500"/>
      <c r="AO145" s="500"/>
    </row>
    <row r="146" spans="1:41" s="492" customFormat="1" ht="18.75" customHeight="1">
      <c r="A146" s="859"/>
      <c r="B146" s="859"/>
      <c r="C146" s="859"/>
      <c r="D146" s="595">
        <f>'Names of Bidder'!D15</f>
        <v>0</v>
      </c>
      <c r="E146" s="595"/>
      <c r="F146" s="595"/>
      <c r="H146" s="494"/>
      <c r="Z146" s="500"/>
      <c r="AA146" s="500"/>
      <c r="AB146" s="500"/>
      <c r="AC146" s="500"/>
      <c r="AD146" s="500"/>
      <c r="AE146" s="495"/>
      <c r="AF146" s="495"/>
      <c r="AG146" s="500"/>
      <c r="AH146" s="500"/>
      <c r="AI146" s="500"/>
      <c r="AJ146" s="500"/>
      <c r="AK146" s="500"/>
      <c r="AL146" s="500"/>
      <c r="AM146" s="500"/>
      <c r="AN146" s="500"/>
      <c r="AO146" s="500"/>
    </row>
    <row r="147" spans="1:41" s="492" customFormat="1" ht="18.75" customHeight="1">
      <c r="A147" s="852"/>
      <c r="B147" s="852"/>
      <c r="C147" s="852"/>
      <c r="D147" s="595">
        <f>'Names of Bidder'!D16</f>
        <v>0</v>
      </c>
      <c r="E147" s="595"/>
      <c r="F147" s="595"/>
      <c r="H147" s="494"/>
      <c r="Z147" s="500"/>
      <c r="AA147" s="500"/>
      <c r="AB147" s="500"/>
      <c r="AC147" s="500"/>
      <c r="AD147" s="500"/>
      <c r="AE147" s="495"/>
      <c r="AF147" s="495"/>
      <c r="AG147" s="500"/>
      <c r="AH147" s="500"/>
      <c r="AI147" s="500"/>
      <c r="AJ147" s="500"/>
      <c r="AK147" s="500"/>
      <c r="AL147" s="500"/>
      <c r="AM147" s="500"/>
      <c r="AN147" s="500"/>
      <c r="AO147" s="500"/>
    </row>
    <row r="148" spans="1:41" s="492" customFormat="1" ht="18.75" customHeight="1">
      <c r="A148" s="856" t="s">
        <v>188</v>
      </c>
      <c r="B148" s="856"/>
      <c r="C148" s="856"/>
      <c r="D148" s="853"/>
      <c r="E148" s="853"/>
      <c r="F148" s="853"/>
      <c r="H148" s="494"/>
      <c r="Z148" s="500"/>
      <c r="AA148" s="500"/>
      <c r="AB148" s="500"/>
      <c r="AC148" s="500"/>
      <c r="AD148" s="500"/>
      <c r="AE148" s="495"/>
      <c r="AF148" s="495"/>
      <c r="AG148" s="500"/>
      <c r="AH148" s="500"/>
      <c r="AI148" s="500"/>
      <c r="AJ148" s="500"/>
      <c r="AK148" s="500"/>
      <c r="AL148" s="500"/>
      <c r="AM148" s="500"/>
      <c r="AN148" s="500"/>
      <c r="AO148" s="500"/>
    </row>
    <row r="149" spans="1:41" s="492" customFormat="1" ht="18.75" customHeight="1">
      <c r="A149" s="856" t="s">
        <v>731</v>
      </c>
      <c r="B149" s="856"/>
      <c r="C149" s="856"/>
      <c r="D149" s="857"/>
      <c r="E149" s="857"/>
      <c r="F149" s="857"/>
      <c r="H149" s="494"/>
      <c r="Z149" s="500"/>
      <c r="AA149" s="500"/>
      <c r="AB149" s="500"/>
      <c r="AC149" s="500"/>
      <c r="AD149" s="500"/>
      <c r="AE149" s="495"/>
      <c r="AF149" s="495"/>
      <c r="AG149" s="500"/>
      <c r="AH149" s="500"/>
      <c r="AI149" s="500"/>
      <c r="AJ149" s="500"/>
      <c r="AK149" s="500"/>
      <c r="AL149" s="500"/>
      <c r="AM149" s="500"/>
      <c r="AN149" s="500"/>
      <c r="AO149" s="500"/>
    </row>
    <row r="150" spans="1:41" s="492" customFormat="1" ht="18.75" customHeight="1">
      <c r="A150" s="856" t="s">
        <v>190</v>
      </c>
      <c r="B150" s="856"/>
      <c r="C150" s="856"/>
      <c r="D150" s="853"/>
      <c r="E150" s="853"/>
      <c r="F150" s="853"/>
      <c r="H150" s="494"/>
      <c r="Z150" s="500"/>
      <c r="AA150" s="500"/>
      <c r="AB150" s="500"/>
      <c r="AC150" s="500"/>
      <c r="AD150" s="500"/>
      <c r="AE150" s="495"/>
      <c r="AF150" s="495"/>
      <c r="AG150" s="500"/>
      <c r="AH150" s="500"/>
      <c r="AI150" s="500"/>
      <c r="AJ150" s="500"/>
      <c r="AK150" s="500"/>
      <c r="AL150" s="500"/>
      <c r="AM150" s="500"/>
      <c r="AN150" s="500"/>
      <c r="AO150" s="500"/>
    </row>
    <row r="151" spans="1:41" s="492" customFormat="1" ht="18.75" customHeight="1">
      <c r="A151" s="858" t="s">
        <v>191</v>
      </c>
      <c r="B151" s="858"/>
      <c r="C151" s="858"/>
      <c r="D151" s="595"/>
      <c r="E151" s="595"/>
      <c r="F151" s="595"/>
      <c r="H151" s="494"/>
      <c r="Z151" s="500"/>
      <c r="AA151" s="500"/>
      <c r="AB151" s="500"/>
      <c r="AC151" s="500"/>
      <c r="AD151" s="500"/>
      <c r="AE151" s="495"/>
      <c r="AF151" s="495"/>
      <c r="AG151" s="500"/>
      <c r="AH151" s="500"/>
      <c r="AI151" s="500"/>
      <c r="AJ151" s="500"/>
      <c r="AK151" s="500"/>
      <c r="AL151" s="500"/>
      <c r="AM151" s="500"/>
      <c r="AN151" s="500"/>
      <c r="AO151" s="500"/>
    </row>
    <row r="152" spans="1:41" s="492" customFormat="1" ht="18.75" customHeight="1">
      <c r="A152" s="859"/>
      <c r="B152" s="859"/>
      <c r="C152" s="859"/>
      <c r="D152" s="595"/>
      <c r="E152" s="595"/>
      <c r="F152" s="595"/>
      <c r="H152" s="494"/>
      <c r="Z152" s="500"/>
      <c r="AA152" s="500"/>
      <c r="AB152" s="500"/>
      <c r="AC152" s="500"/>
      <c r="AD152" s="500"/>
      <c r="AE152" s="495"/>
      <c r="AF152" s="495"/>
      <c r="AG152" s="500"/>
      <c r="AH152" s="500"/>
      <c r="AI152" s="500"/>
      <c r="AJ152" s="500"/>
      <c r="AK152" s="500"/>
      <c r="AL152" s="500"/>
      <c r="AM152" s="500"/>
      <c r="AN152" s="500"/>
      <c r="AO152" s="500"/>
    </row>
    <row r="153" spans="1:41" s="492" customFormat="1" ht="18.75" customHeight="1">
      <c r="A153" s="852"/>
      <c r="B153" s="852"/>
      <c r="C153" s="852"/>
      <c r="D153" s="853"/>
      <c r="E153" s="853"/>
      <c r="F153" s="853"/>
      <c r="H153" s="494"/>
      <c r="Z153" s="500"/>
      <c r="AA153" s="500"/>
      <c r="AB153" s="500"/>
      <c r="AC153" s="500"/>
      <c r="AD153" s="500"/>
      <c r="AE153" s="495"/>
      <c r="AF153" s="495"/>
      <c r="AG153" s="500"/>
      <c r="AH153" s="500"/>
      <c r="AI153" s="500"/>
      <c r="AJ153" s="500"/>
      <c r="AK153" s="500"/>
      <c r="AL153" s="500"/>
      <c r="AM153" s="500"/>
      <c r="AN153" s="500"/>
      <c r="AO153" s="500"/>
    </row>
    <row r="154" spans="1:41" s="492" customFormat="1" ht="24" customHeight="1">
      <c r="A154" s="596"/>
      <c r="B154" s="597"/>
      <c r="C154" s="597"/>
      <c r="D154" s="598"/>
      <c r="E154" s="598"/>
      <c r="F154" s="598"/>
      <c r="H154" s="494"/>
      <c r="Z154" s="500"/>
      <c r="AA154" s="500"/>
      <c r="AB154" s="500"/>
      <c r="AC154" s="500"/>
      <c r="AD154" s="500"/>
      <c r="AE154" s="495"/>
      <c r="AF154" s="495"/>
      <c r="AG154" s="500"/>
      <c r="AH154" s="500"/>
      <c r="AI154" s="500"/>
      <c r="AJ154" s="500"/>
      <c r="AK154" s="500"/>
      <c r="AL154" s="500"/>
      <c r="AM154" s="500"/>
      <c r="AN154" s="500"/>
      <c r="AO154" s="500"/>
    </row>
    <row r="155" spans="1:41" s="492" customFormat="1" ht="24" customHeight="1">
      <c r="A155" s="526" t="s">
        <v>732</v>
      </c>
      <c r="B155" s="854" t="s">
        <v>733</v>
      </c>
      <c r="C155" s="854"/>
      <c r="D155" s="854"/>
      <c r="E155" s="854"/>
      <c r="F155" s="854"/>
      <c r="H155" s="494"/>
      <c r="Z155" s="500"/>
      <c r="AA155" s="500"/>
      <c r="AB155" s="500"/>
      <c r="AC155" s="500"/>
      <c r="AD155" s="500"/>
      <c r="AE155" s="495"/>
      <c r="AF155" s="495"/>
      <c r="AG155" s="500"/>
      <c r="AH155" s="500"/>
      <c r="AI155" s="500"/>
      <c r="AJ155" s="500"/>
      <c r="AK155" s="500"/>
      <c r="AL155" s="500"/>
      <c r="AM155" s="500"/>
      <c r="AN155" s="500"/>
      <c r="AO155" s="500"/>
    </row>
    <row r="156" spans="1:41" s="492" customFormat="1" ht="24" customHeight="1">
      <c r="A156" s="551" t="s">
        <v>381</v>
      </c>
      <c r="B156" s="855" t="s">
        <v>734</v>
      </c>
      <c r="C156" s="855"/>
      <c r="D156" s="855"/>
      <c r="E156" s="855"/>
      <c r="F156" s="855"/>
      <c r="H156" s="494"/>
      <c r="Z156" s="500"/>
      <c r="AA156" s="500"/>
      <c r="AB156" s="500"/>
      <c r="AC156" s="500"/>
      <c r="AD156" s="500"/>
      <c r="AE156" s="495"/>
      <c r="AF156" s="495"/>
      <c r="AG156" s="500"/>
      <c r="AH156" s="500"/>
      <c r="AI156" s="500"/>
      <c r="AJ156" s="500"/>
      <c r="AK156" s="500"/>
      <c r="AL156" s="500"/>
      <c r="AM156" s="500"/>
      <c r="AN156" s="500"/>
      <c r="AO156" s="500"/>
    </row>
    <row r="157" spans="1:41" s="492" customFormat="1" ht="21.6" customHeight="1">
      <c r="A157" s="551" t="s">
        <v>382</v>
      </c>
      <c r="B157" s="834" t="s">
        <v>735</v>
      </c>
      <c r="C157" s="834"/>
      <c r="D157" s="834"/>
      <c r="E157" s="834"/>
      <c r="F157" s="834"/>
      <c r="H157" s="494"/>
      <c r="Z157" s="500"/>
      <c r="AA157" s="500"/>
      <c r="AB157" s="500"/>
      <c r="AC157" s="500"/>
      <c r="AD157" s="500"/>
      <c r="AE157" s="495"/>
      <c r="AF157" s="495"/>
      <c r="AG157" s="500"/>
      <c r="AH157" s="500"/>
      <c r="AI157" s="500"/>
      <c r="AJ157" s="500"/>
      <c r="AK157" s="500"/>
      <c r="AL157" s="500"/>
      <c r="AM157" s="500"/>
      <c r="AN157" s="500"/>
      <c r="AO157" s="500"/>
    </row>
    <row r="158" spans="1:41" ht="36.75" hidden="1" customHeight="1">
      <c r="A158" s="551"/>
      <c r="B158" s="834"/>
      <c r="C158" s="834"/>
      <c r="D158" s="834"/>
      <c r="E158" s="834"/>
      <c r="F158" s="834"/>
    </row>
    <row r="159" spans="1:41" ht="24" hidden="1" customHeight="1">
      <c r="A159" s="551"/>
      <c r="B159" s="834"/>
      <c r="C159" s="834"/>
      <c r="D159" s="834"/>
      <c r="E159" s="834"/>
      <c r="F159" s="834"/>
    </row>
    <row r="160" spans="1:41" ht="15.6" hidden="1" customHeight="1">
      <c r="B160" s="599"/>
      <c r="C160" s="600"/>
      <c r="D160" s="600"/>
      <c r="E160" s="600"/>
      <c r="F160" s="600"/>
    </row>
    <row r="161" spans="1:43" ht="30.75" customHeight="1">
      <c r="A161" s="851" t="s">
        <v>736</v>
      </c>
      <c r="B161" s="851"/>
      <c r="C161" s="851"/>
      <c r="D161" s="851"/>
      <c r="E161" s="851"/>
      <c r="F161" s="851"/>
    </row>
    <row r="162" spans="1:43" ht="24" customHeight="1"/>
    <row r="163" spans="1:43" ht="24" customHeight="1"/>
    <row r="164" spans="1:43" s="494" customFormat="1" ht="24" customHeight="1">
      <c r="A164" s="491"/>
      <c r="C164" s="492"/>
      <c r="D164" s="492"/>
      <c r="E164" s="492"/>
      <c r="F164" s="492"/>
      <c r="G164" s="492"/>
      <c r="H164" s="492"/>
      <c r="I164" s="493"/>
      <c r="J164" s="493"/>
      <c r="K164" s="493"/>
      <c r="L164" s="493"/>
      <c r="M164" s="493"/>
      <c r="N164" s="493"/>
      <c r="O164" s="493"/>
      <c r="P164" s="493"/>
      <c r="Q164" s="493"/>
      <c r="R164" s="493"/>
      <c r="S164" s="493"/>
      <c r="T164" s="493"/>
      <c r="U164" s="493"/>
      <c r="V164" s="493"/>
      <c r="W164" s="493"/>
      <c r="X164" s="493"/>
      <c r="Y164" s="493"/>
      <c r="Z164" s="510"/>
      <c r="AA164" s="510"/>
      <c r="AB164" s="510"/>
      <c r="AC164" s="510"/>
      <c r="AD164" s="510"/>
      <c r="AE164" s="495"/>
      <c r="AF164" s="495"/>
      <c r="AG164" s="510"/>
      <c r="AH164" s="510"/>
      <c r="AI164" s="510"/>
      <c r="AJ164" s="510"/>
      <c r="AK164" s="510"/>
      <c r="AL164" s="510"/>
      <c r="AM164" s="510"/>
      <c r="AN164" s="510"/>
      <c r="AO164" s="510"/>
      <c r="AP164" s="493"/>
      <c r="AQ164" s="493"/>
    </row>
    <row r="165" spans="1:43" s="494" customFormat="1" ht="24" customHeight="1">
      <c r="A165" s="491"/>
      <c r="C165" s="492"/>
      <c r="D165" s="492"/>
      <c r="E165" s="492"/>
      <c r="F165" s="492"/>
      <c r="G165" s="492"/>
      <c r="H165" s="492"/>
      <c r="I165" s="493"/>
      <c r="J165" s="493"/>
      <c r="K165" s="493"/>
      <c r="L165" s="493"/>
      <c r="M165" s="493"/>
      <c r="N165" s="493"/>
      <c r="O165" s="493"/>
      <c r="P165" s="493"/>
      <c r="Q165" s="493"/>
      <c r="R165" s="493"/>
      <c r="S165" s="493"/>
      <c r="T165" s="493"/>
      <c r="U165" s="493"/>
      <c r="V165" s="493"/>
      <c r="W165" s="493"/>
      <c r="X165" s="493"/>
      <c r="Y165" s="493"/>
      <c r="Z165" s="510"/>
      <c r="AA165" s="510"/>
      <c r="AB165" s="510"/>
      <c r="AC165" s="510"/>
      <c r="AD165" s="510"/>
      <c r="AE165" s="495"/>
      <c r="AF165" s="495"/>
      <c r="AG165" s="510"/>
      <c r="AH165" s="510"/>
      <c r="AI165" s="510"/>
      <c r="AJ165" s="510"/>
      <c r="AK165" s="510"/>
      <c r="AL165" s="510"/>
      <c r="AM165" s="510"/>
      <c r="AN165" s="510"/>
      <c r="AO165" s="510"/>
      <c r="AP165" s="493"/>
      <c r="AQ165" s="493"/>
    </row>
    <row r="166" spans="1:43" s="494" customFormat="1" ht="24" customHeight="1">
      <c r="A166" s="491"/>
      <c r="C166" s="492"/>
      <c r="D166" s="492"/>
      <c r="E166" s="492"/>
      <c r="F166" s="492"/>
      <c r="G166" s="492"/>
      <c r="H166" s="492"/>
      <c r="I166" s="493"/>
      <c r="J166" s="493"/>
      <c r="K166" s="493"/>
      <c r="L166" s="493"/>
      <c r="M166" s="493"/>
      <c r="N166" s="493"/>
      <c r="O166" s="493"/>
      <c r="P166" s="493"/>
      <c r="Q166" s="493"/>
      <c r="R166" s="493"/>
      <c r="S166" s="493"/>
      <c r="T166" s="493"/>
      <c r="U166" s="493"/>
      <c r="V166" s="493"/>
      <c r="W166" s="493"/>
      <c r="X166" s="493"/>
      <c r="Y166" s="493"/>
      <c r="Z166" s="510"/>
      <c r="AA166" s="510"/>
      <c r="AB166" s="510"/>
      <c r="AC166" s="510"/>
      <c r="AD166" s="510"/>
      <c r="AE166" s="495"/>
      <c r="AF166" s="495"/>
      <c r="AG166" s="510"/>
      <c r="AH166" s="510"/>
      <c r="AI166" s="510"/>
      <c r="AJ166" s="510"/>
      <c r="AK166" s="510"/>
      <c r="AL166" s="510"/>
      <c r="AM166" s="510"/>
      <c r="AN166" s="510"/>
      <c r="AO166" s="510"/>
      <c r="AP166" s="493"/>
      <c r="AQ166" s="493"/>
    </row>
    <row r="167" spans="1:43" s="494" customFormat="1" ht="24" customHeight="1">
      <c r="A167" s="491"/>
      <c r="C167" s="492"/>
      <c r="D167" s="492"/>
      <c r="E167" s="492"/>
      <c r="F167" s="492"/>
      <c r="G167" s="492"/>
      <c r="H167" s="492"/>
      <c r="I167" s="493"/>
      <c r="J167" s="493"/>
      <c r="K167" s="493"/>
      <c r="L167" s="493"/>
      <c r="M167" s="493"/>
      <c r="N167" s="493"/>
      <c r="O167" s="493"/>
      <c r="P167" s="493"/>
      <c r="Q167" s="493"/>
      <c r="R167" s="493"/>
      <c r="S167" s="493"/>
      <c r="T167" s="493"/>
      <c r="U167" s="493"/>
      <c r="V167" s="493"/>
      <c r="W167" s="493"/>
      <c r="X167" s="493"/>
      <c r="Y167" s="493"/>
      <c r="Z167" s="510"/>
      <c r="AA167" s="510"/>
      <c r="AB167" s="510"/>
      <c r="AC167" s="510"/>
      <c r="AD167" s="510"/>
      <c r="AE167" s="495"/>
      <c r="AF167" s="495"/>
      <c r="AG167" s="510"/>
      <c r="AH167" s="510"/>
      <c r="AI167" s="510"/>
      <c r="AJ167" s="510"/>
      <c r="AK167" s="510"/>
      <c r="AL167" s="510"/>
      <c r="AM167" s="510"/>
      <c r="AN167" s="510"/>
      <c r="AO167" s="510"/>
      <c r="AP167" s="493"/>
      <c r="AQ167" s="493"/>
    </row>
    <row r="168" spans="1:43" s="494" customFormat="1" ht="24" customHeight="1">
      <c r="A168" s="491"/>
      <c r="C168" s="492"/>
      <c r="D168" s="492"/>
      <c r="E168" s="492"/>
      <c r="F168" s="492"/>
      <c r="G168" s="492"/>
      <c r="H168" s="492"/>
      <c r="I168" s="493"/>
      <c r="J168" s="493"/>
      <c r="K168" s="493"/>
      <c r="L168" s="493"/>
      <c r="M168" s="493"/>
      <c r="N168" s="493"/>
      <c r="O168" s="493"/>
      <c r="P168" s="493"/>
      <c r="Q168" s="493"/>
      <c r="R168" s="493"/>
      <c r="S168" s="493"/>
      <c r="T168" s="493"/>
      <c r="U168" s="493"/>
      <c r="V168" s="493"/>
      <c r="W168" s="493"/>
      <c r="X168" s="493"/>
      <c r="Y168" s="493"/>
      <c r="Z168" s="510"/>
      <c r="AA168" s="510"/>
      <c r="AB168" s="510"/>
      <c r="AC168" s="510"/>
      <c r="AD168" s="510"/>
      <c r="AE168" s="495"/>
      <c r="AF168" s="495"/>
      <c r="AG168" s="510"/>
      <c r="AH168" s="510"/>
      <c r="AI168" s="510"/>
      <c r="AJ168" s="510"/>
      <c r="AK168" s="510"/>
      <c r="AL168" s="510"/>
      <c r="AM168" s="510"/>
      <c r="AN168" s="510"/>
      <c r="AO168" s="510"/>
      <c r="AP168" s="493"/>
      <c r="AQ168" s="493"/>
    </row>
    <row r="169" spans="1:43" s="494" customFormat="1" ht="24" customHeight="1">
      <c r="A169" s="491"/>
      <c r="C169" s="492"/>
      <c r="D169" s="492"/>
      <c r="E169" s="492"/>
      <c r="F169" s="492"/>
      <c r="G169" s="492"/>
      <c r="H169" s="492"/>
      <c r="I169" s="493"/>
      <c r="J169" s="493"/>
      <c r="K169" s="493"/>
      <c r="L169" s="493"/>
      <c r="M169" s="493"/>
      <c r="N169" s="493"/>
      <c r="O169" s="493"/>
      <c r="P169" s="493"/>
      <c r="Q169" s="493"/>
      <c r="R169" s="493"/>
      <c r="S169" s="493"/>
      <c r="T169" s="493"/>
      <c r="U169" s="493"/>
      <c r="V169" s="493"/>
      <c r="W169" s="493"/>
      <c r="X169" s="493"/>
      <c r="Y169" s="493"/>
      <c r="Z169" s="510"/>
      <c r="AA169" s="510"/>
      <c r="AB169" s="510"/>
      <c r="AC169" s="510"/>
      <c r="AD169" s="510"/>
      <c r="AE169" s="495"/>
      <c r="AF169" s="495"/>
      <c r="AG169" s="510"/>
      <c r="AH169" s="510"/>
      <c r="AI169" s="510"/>
      <c r="AJ169" s="510"/>
      <c r="AK169" s="510"/>
      <c r="AL169" s="510"/>
      <c r="AM169" s="510"/>
      <c r="AN169" s="510"/>
      <c r="AO169" s="510"/>
      <c r="AP169" s="493"/>
      <c r="AQ169" s="493"/>
    </row>
    <row r="170" spans="1:43" s="494" customFormat="1" ht="24" customHeight="1">
      <c r="A170" s="491"/>
      <c r="C170" s="492"/>
      <c r="D170" s="492"/>
      <c r="E170" s="492"/>
      <c r="F170" s="492"/>
      <c r="G170" s="492"/>
      <c r="H170" s="492"/>
      <c r="I170" s="493"/>
      <c r="J170" s="493"/>
      <c r="K170" s="493"/>
      <c r="L170" s="493"/>
      <c r="M170" s="493"/>
      <c r="N170" s="493"/>
      <c r="O170" s="493"/>
      <c r="P170" s="493"/>
      <c r="Q170" s="493"/>
      <c r="R170" s="493"/>
      <c r="S170" s="493"/>
      <c r="T170" s="493"/>
      <c r="U170" s="493"/>
      <c r="V170" s="493"/>
      <c r="W170" s="493"/>
      <c r="X170" s="493"/>
      <c r="Y170" s="493"/>
      <c r="Z170" s="510"/>
      <c r="AA170" s="510"/>
      <c r="AB170" s="510"/>
      <c r="AC170" s="510"/>
      <c r="AD170" s="510"/>
      <c r="AE170" s="495"/>
      <c r="AF170" s="495"/>
      <c r="AG170" s="510"/>
      <c r="AH170" s="510"/>
      <c r="AI170" s="510"/>
      <c r="AJ170" s="510"/>
      <c r="AK170" s="510"/>
      <c r="AL170" s="510"/>
      <c r="AM170" s="510"/>
      <c r="AN170" s="510"/>
      <c r="AO170" s="510"/>
      <c r="AP170" s="493"/>
      <c r="AQ170" s="493"/>
    </row>
    <row r="171" spans="1:43" s="494" customFormat="1" ht="24" customHeight="1">
      <c r="A171" s="491"/>
      <c r="C171" s="492"/>
      <c r="D171" s="492"/>
      <c r="E171" s="492"/>
      <c r="F171" s="492"/>
      <c r="G171" s="492"/>
      <c r="H171" s="492"/>
      <c r="I171" s="493"/>
      <c r="J171" s="493"/>
      <c r="K171" s="493"/>
      <c r="L171" s="493"/>
      <c r="M171" s="493"/>
      <c r="N171" s="493"/>
      <c r="O171" s="493"/>
      <c r="P171" s="493"/>
      <c r="Q171" s="493"/>
      <c r="R171" s="493"/>
      <c r="S171" s="493"/>
      <c r="T171" s="493"/>
      <c r="U171" s="493"/>
      <c r="V171" s="493"/>
      <c r="W171" s="493"/>
      <c r="X171" s="493"/>
      <c r="Y171" s="493"/>
      <c r="Z171" s="510"/>
      <c r="AA171" s="510"/>
      <c r="AB171" s="510"/>
      <c r="AC171" s="510"/>
      <c r="AD171" s="510"/>
      <c r="AE171" s="495"/>
      <c r="AF171" s="495"/>
      <c r="AG171" s="510"/>
      <c r="AH171" s="510"/>
      <c r="AI171" s="510"/>
      <c r="AJ171" s="510"/>
      <c r="AK171" s="510"/>
      <c r="AL171" s="510"/>
      <c r="AM171" s="510"/>
      <c r="AN171" s="510"/>
      <c r="AO171" s="510"/>
      <c r="AP171" s="493"/>
      <c r="AQ171" s="493"/>
    </row>
    <row r="172" spans="1:43" s="494" customFormat="1" ht="24" customHeight="1">
      <c r="A172" s="491"/>
      <c r="C172" s="492"/>
      <c r="D172" s="492"/>
      <c r="E172" s="492"/>
      <c r="F172" s="492"/>
      <c r="G172" s="492"/>
      <c r="H172" s="492"/>
      <c r="I172" s="493"/>
      <c r="J172" s="493"/>
      <c r="K172" s="493"/>
      <c r="L172" s="493"/>
      <c r="M172" s="493"/>
      <c r="N172" s="493"/>
      <c r="O172" s="493"/>
      <c r="P172" s="493"/>
      <c r="Q172" s="493"/>
      <c r="R172" s="493"/>
      <c r="S172" s="493"/>
      <c r="T172" s="493"/>
      <c r="U172" s="493"/>
      <c r="V172" s="493"/>
      <c r="W172" s="493"/>
      <c r="X172" s="493"/>
      <c r="Y172" s="493"/>
      <c r="Z172" s="510"/>
      <c r="AA172" s="510"/>
      <c r="AB172" s="510"/>
      <c r="AC172" s="510"/>
      <c r="AD172" s="510"/>
      <c r="AE172" s="495"/>
      <c r="AF172" s="495"/>
      <c r="AG172" s="510"/>
      <c r="AH172" s="510"/>
      <c r="AI172" s="510"/>
      <c r="AJ172" s="510"/>
      <c r="AK172" s="510"/>
      <c r="AL172" s="510"/>
      <c r="AM172" s="510"/>
      <c r="AN172" s="510"/>
      <c r="AO172" s="510"/>
      <c r="AP172" s="493"/>
      <c r="AQ172" s="493"/>
    </row>
    <row r="173" spans="1:43" s="494" customFormat="1" ht="24" customHeight="1">
      <c r="A173" s="491"/>
      <c r="C173" s="492"/>
      <c r="D173" s="492"/>
      <c r="E173" s="492"/>
      <c r="F173" s="492"/>
      <c r="G173" s="492"/>
      <c r="H173" s="492"/>
      <c r="I173" s="493"/>
      <c r="J173" s="493"/>
      <c r="K173" s="493"/>
      <c r="L173" s="493"/>
      <c r="M173" s="493"/>
      <c r="N173" s="493"/>
      <c r="O173" s="493"/>
      <c r="P173" s="493"/>
      <c r="Q173" s="493"/>
      <c r="R173" s="493"/>
      <c r="S173" s="493"/>
      <c r="T173" s="493"/>
      <c r="U173" s="493"/>
      <c r="V173" s="493"/>
      <c r="W173" s="493"/>
      <c r="X173" s="493"/>
      <c r="Y173" s="493"/>
      <c r="Z173" s="510"/>
      <c r="AA173" s="510"/>
      <c r="AB173" s="510"/>
      <c r="AC173" s="510"/>
      <c r="AD173" s="510"/>
      <c r="AE173" s="495"/>
      <c r="AF173" s="495"/>
      <c r="AG173" s="510"/>
      <c r="AH173" s="510"/>
      <c r="AI173" s="510"/>
      <c r="AJ173" s="510"/>
      <c r="AK173" s="510"/>
      <c r="AL173" s="510"/>
      <c r="AM173" s="510"/>
      <c r="AN173" s="510"/>
      <c r="AO173" s="510"/>
      <c r="AP173" s="493"/>
      <c r="AQ173" s="493"/>
    </row>
    <row r="174" spans="1:43" s="494" customFormat="1" ht="24" customHeight="1">
      <c r="A174" s="491"/>
      <c r="C174" s="492"/>
      <c r="D174" s="492"/>
      <c r="E174" s="492"/>
      <c r="F174" s="492"/>
      <c r="G174" s="492"/>
      <c r="H174" s="492"/>
      <c r="I174" s="493"/>
      <c r="J174" s="493"/>
      <c r="K174" s="493"/>
      <c r="L174" s="493"/>
      <c r="M174" s="493"/>
      <c r="N174" s="493"/>
      <c r="O174" s="493"/>
      <c r="P174" s="493"/>
      <c r="Q174" s="493"/>
      <c r="R174" s="493"/>
      <c r="S174" s="493"/>
      <c r="T174" s="493"/>
      <c r="U174" s="493"/>
      <c r="V174" s="493"/>
      <c r="W174" s="493"/>
      <c r="X174" s="493"/>
      <c r="Y174" s="493"/>
      <c r="Z174" s="510"/>
      <c r="AA174" s="510"/>
      <c r="AB174" s="510"/>
      <c r="AC174" s="510"/>
      <c r="AD174" s="510"/>
      <c r="AE174" s="495"/>
      <c r="AF174" s="495"/>
      <c r="AG174" s="510"/>
      <c r="AH174" s="510"/>
      <c r="AI174" s="510"/>
      <c r="AJ174" s="510"/>
      <c r="AK174" s="510"/>
      <c r="AL174" s="510"/>
      <c r="AM174" s="510"/>
      <c r="AN174" s="510"/>
      <c r="AO174" s="510"/>
      <c r="AP174" s="493"/>
      <c r="AQ174" s="493"/>
    </row>
    <row r="175" spans="1:43" s="494" customFormat="1" ht="24" customHeight="1">
      <c r="A175" s="491"/>
      <c r="C175" s="492"/>
      <c r="D175" s="492"/>
      <c r="E175" s="492"/>
      <c r="F175" s="492"/>
      <c r="G175" s="492"/>
      <c r="H175" s="492"/>
      <c r="I175" s="493"/>
      <c r="J175" s="493"/>
      <c r="K175" s="493"/>
      <c r="L175" s="493"/>
      <c r="M175" s="493"/>
      <c r="N175" s="493"/>
      <c r="O175" s="493"/>
      <c r="P175" s="493"/>
      <c r="Q175" s="493"/>
      <c r="R175" s="493"/>
      <c r="S175" s="493"/>
      <c r="T175" s="493"/>
      <c r="U175" s="493"/>
      <c r="V175" s="493"/>
      <c r="W175" s="493"/>
      <c r="X175" s="493"/>
      <c r="Y175" s="493"/>
      <c r="Z175" s="510"/>
      <c r="AA175" s="510"/>
      <c r="AB175" s="510"/>
      <c r="AC175" s="510"/>
      <c r="AD175" s="510"/>
      <c r="AE175" s="495"/>
      <c r="AF175" s="495"/>
      <c r="AG175" s="510"/>
      <c r="AH175" s="510"/>
      <c r="AI175" s="510"/>
      <c r="AJ175" s="510"/>
      <c r="AK175" s="510"/>
      <c r="AL175" s="510"/>
      <c r="AM175" s="510"/>
      <c r="AN175" s="510"/>
      <c r="AO175" s="510"/>
      <c r="AP175" s="493"/>
      <c r="AQ175" s="493"/>
    </row>
    <row r="176" spans="1:43" s="494" customFormat="1" ht="24" customHeight="1">
      <c r="A176" s="491"/>
      <c r="C176" s="492"/>
      <c r="D176" s="492"/>
      <c r="E176" s="492"/>
      <c r="F176" s="492"/>
      <c r="G176" s="492"/>
      <c r="H176" s="492"/>
      <c r="I176" s="493"/>
      <c r="J176" s="493"/>
      <c r="K176" s="493"/>
      <c r="L176" s="493"/>
      <c r="M176" s="493"/>
      <c r="N176" s="493"/>
      <c r="O176" s="493"/>
      <c r="P176" s="493"/>
      <c r="Q176" s="493"/>
      <c r="R176" s="493"/>
      <c r="S176" s="493"/>
      <c r="T176" s="493"/>
      <c r="U176" s="493"/>
      <c r="V176" s="493"/>
      <c r="W176" s="493"/>
      <c r="X176" s="493"/>
      <c r="Y176" s="493"/>
      <c r="Z176" s="510"/>
      <c r="AA176" s="510"/>
      <c r="AB176" s="510"/>
      <c r="AC176" s="510"/>
      <c r="AD176" s="510"/>
      <c r="AE176" s="495"/>
      <c r="AF176" s="495"/>
      <c r="AG176" s="510"/>
      <c r="AH176" s="510"/>
      <c r="AI176" s="510"/>
      <c r="AJ176" s="510"/>
      <c r="AK176" s="510"/>
      <c r="AL176" s="510"/>
      <c r="AM176" s="510"/>
      <c r="AN176" s="510"/>
      <c r="AO176" s="510"/>
      <c r="AP176" s="493"/>
      <c r="AQ176" s="493"/>
    </row>
    <row r="177" spans="1:43" s="494" customFormat="1" ht="24" customHeight="1">
      <c r="A177" s="491"/>
      <c r="C177" s="492"/>
      <c r="D177" s="492"/>
      <c r="E177" s="492"/>
      <c r="F177" s="492"/>
      <c r="G177" s="492"/>
      <c r="H177" s="492"/>
      <c r="I177" s="493"/>
      <c r="J177" s="493"/>
      <c r="K177" s="493"/>
      <c r="L177" s="493"/>
      <c r="M177" s="493"/>
      <c r="N177" s="493"/>
      <c r="O177" s="493"/>
      <c r="P177" s="493"/>
      <c r="Q177" s="493"/>
      <c r="R177" s="493"/>
      <c r="S177" s="493"/>
      <c r="T177" s="493"/>
      <c r="U177" s="493"/>
      <c r="V177" s="493"/>
      <c r="W177" s="493"/>
      <c r="X177" s="493"/>
      <c r="Y177" s="493"/>
      <c r="Z177" s="510"/>
      <c r="AA177" s="510"/>
      <c r="AB177" s="510"/>
      <c r="AC177" s="510"/>
      <c r="AD177" s="510"/>
      <c r="AE177" s="495"/>
      <c r="AF177" s="495"/>
      <c r="AG177" s="510"/>
      <c r="AH177" s="510"/>
      <c r="AI177" s="510"/>
      <c r="AJ177" s="510"/>
      <c r="AK177" s="510"/>
      <c r="AL177" s="510"/>
      <c r="AM177" s="510"/>
      <c r="AN177" s="510"/>
      <c r="AO177" s="510"/>
      <c r="AP177" s="493"/>
      <c r="AQ177" s="493"/>
    </row>
  </sheetData>
  <sheetProtection password="8242" sheet="1" selectLockedCells="1"/>
  <customSheetViews>
    <customSheetView guid="{568F3CA5-E4AA-42C0-A3F9-2E87F5C640E3}" showPageBreaks="1" showGridLines="0" zeroValues="0" fitToPage="1" printArea="1" hiddenRows="1" view="pageBreakPreview">
      <selection activeCell="D145" sqref="D145:F145"/>
      <rowBreaks count="1" manualBreakCount="1">
        <brk id="116" max="5" man="1"/>
      </rowBreaks>
      <colBreaks count="1" manualBreakCount="1">
        <brk id="7" max="1048575" man="1"/>
      </colBreaks>
      <pageMargins left="0.76" right="0.25" top="0.61" bottom="0.42" header="0.35" footer="0.26"/>
      <pageSetup scale="85" fitToHeight="30000" orientation="portrait" r:id="rId1"/>
      <headerFooter alignWithMargins="0"/>
    </customSheetView>
  </customSheetViews>
  <mergeCells count="181">
    <mergeCell ref="A145:C145"/>
    <mergeCell ref="D145:F145"/>
    <mergeCell ref="A146:C146"/>
    <mergeCell ref="A147:C147"/>
    <mergeCell ref="A148:C148"/>
    <mergeCell ref="D148:F148"/>
    <mergeCell ref="B129:C129"/>
    <mergeCell ref="D129:E129"/>
    <mergeCell ref="B159:F159"/>
    <mergeCell ref="A161:F161"/>
    <mergeCell ref="A153:C153"/>
    <mergeCell ref="D153:F153"/>
    <mergeCell ref="B155:F155"/>
    <mergeCell ref="B156:F156"/>
    <mergeCell ref="B157:F157"/>
    <mergeCell ref="B158:F158"/>
    <mergeCell ref="A149:C149"/>
    <mergeCell ref="D149:F149"/>
    <mergeCell ref="A150:C150"/>
    <mergeCell ref="D150:F150"/>
    <mergeCell ref="A151:C151"/>
    <mergeCell ref="A152:C152"/>
    <mergeCell ref="B131:F131"/>
    <mergeCell ref="B132:F132"/>
    <mergeCell ref="B140:C140"/>
    <mergeCell ref="B141:C141"/>
    <mergeCell ref="D141:E141"/>
    <mergeCell ref="B126:C126"/>
    <mergeCell ref="D126:E126"/>
    <mergeCell ref="B127:C127"/>
    <mergeCell ref="D127:E127"/>
    <mergeCell ref="B128:C128"/>
    <mergeCell ref="D128:E128"/>
    <mergeCell ref="B120:F120"/>
    <mergeCell ref="B121:F121"/>
    <mergeCell ref="B122:F122"/>
    <mergeCell ref="B123:F123"/>
    <mergeCell ref="B124:F124"/>
    <mergeCell ref="B125:C125"/>
    <mergeCell ref="D125:E125"/>
    <mergeCell ref="B116:C116"/>
    <mergeCell ref="D116:F116"/>
    <mergeCell ref="B117:C117"/>
    <mergeCell ref="D117:F117"/>
    <mergeCell ref="B118:F118"/>
    <mergeCell ref="B119:F119"/>
    <mergeCell ref="B113:C113"/>
    <mergeCell ref="D113:F113"/>
    <mergeCell ref="B114:C114"/>
    <mergeCell ref="D114:F114"/>
    <mergeCell ref="B115:C115"/>
    <mergeCell ref="D115:F115"/>
    <mergeCell ref="B110:C110"/>
    <mergeCell ref="D110:F110"/>
    <mergeCell ref="B111:C111"/>
    <mergeCell ref="D111:F111"/>
    <mergeCell ref="B112:C112"/>
    <mergeCell ref="D112:F112"/>
    <mergeCell ref="B107:C107"/>
    <mergeCell ref="D107:F107"/>
    <mergeCell ref="B108:C108"/>
    <mergeCell ref="D108:F108"/>
    <mergeCell ref="B109:C109"/>
    <mergeCell ref="D109:F109"/>
    <mergeCell ref="B103:C103"/>
    <mergeCell ref="D103:F103"/>
    <mergeCell ref="B104:C104"/>
    <mergeCell ref="D104:F104"/>
    <mergeCell ref="B105:C105"/>
    <mergeCell ref="D105:F105"/>
    <mergeCell ref="B106:C106"/>
    <mergeCell ref="D106:F106"/>
    <mergeCell ref="H97:I97"/>
    <mergeCell ref="B98:F98"/>
    <mergeCell ref="B99:F99"/>
    <mergeCell ref="B100:F100"/>
    <mergeCell ref="B101:F101"/>
    <mergeCell ref="B102:F102"/>
    <mergeCell ref="B92:F92"/>
    <mergeCell ref="B93:F93"/>
    <mergeCell ref="B94:F94"/>
    <mergeCell ref="B95:F95"/>
    <mergeCell ref="B96:F96"/>
    <mergeCell ref="B97:F97"/>
    <mergeCell ref="B86:F86"/>
    <mergeCell ref="B87:F87"/>
    <mergeCell ref="B88:F88"/>
    <mergeCell ref="B89:F89"/>
    <mergeCell ref="B90:F90"/>
    <mergeCell ref="B91:F91"/>
    <mergeCell ref="B79:F79"/>
    <mergeCell ref="B81:F81"/>
    <mergeCell ref="B82:F82"/>
    <mergeCell ref="B83:F83"/>
    <mergeCell ref="B84:F84"/>
    <mergeCell ref="B85:F85"/>
    <mergeCell ref="B73:F73"/>
    <mergeCell ref="B74:F74"/>
    <mergeCell ref="B75:F75"/>
    <mergeCell ref="B76:F76"/>
    <mergeCell ref="B77:F77"/>
    <mergeCell ref="B78:F78"/>
    <mergeCell ref="B65:C65"/>
    <mergeCell ref="D65:F65"/>
    <mergeCell ref="B70:C70"/>
    <mergeCell ref="D70:F70"/>
    <mergeCell ref="B71:F71"/>
    <mergeCell ref="B72:F72"/>
    <mergeCell ref="B62:C62"/>
    <mergeCell ref="D62:F62"/>
    <mergeCell ref="B63:C63"/>
    <mergeCell ref="D63:F63"/>
    <mergeCell ref="B64:C64"/>
    <mergeCell ref="D64:F64"/>
    <mergeCell ref="B66:C66"/>
    <mergeCell ref="D66:F66"/>
    <mergeCell ref="B69:C69"/>
    <mergeCell ref="D69:F69"/>
    <mergeCell ref="B67:C67"/>
    <mergeCell ref="D67:F67"/>
    <mergeCell ref="B68:C68"/>
    <mergeCell ref="D68:F68"/>
    <mergeCell ref="B59:C59"/>
    <mergeCell ref="D59:F59"/>
    <mergeCell ref="B60:C60"/>
    <mergeCell ref="D60:F60"/>
    <mergeCell ref="B61:C61"/>
    <mergeCell ref="D61:F61"/>
    <mergeCell ref="B56:C56"/>
    <mergeCell ref="D56:F56"/>
    <mergeCell ref="B57:C57"/>
    <mergeCell ref="D57:F57"/>
    <mergeCell ref="B58:C58"/>
    <mergeCell ref="D58:F58"/>
    <mergeCell ref="B53:C53"/>
    <mergeCell ref="D53:F53"/>
    <mergeCell ref="B54:C54"/>
    <mergeCell ref="D54:F54"/>
    <mergeCell ref="B55:C55"/>
    <mergeCell ref="D55:F55"/>
    <mergeCell ref="B50:C50"/>
    <mergeCell ref="D50:F50"/>
    <mergeCell ref="B51:C51"/>
    <mergeCell ref="D51:F51"/>
    <mergeCell ref="B52:C52"/>
    <mergeCell ref="D52:F52"/>
    <mergeCell ref="B46:C46"/>
    <mergeCell ref="D46:F46"/>
    <mergeCell ref="D47:F47"/>
    <mergeCell ref="B48:C48"/>
    <mergeCell ref="D48:F48"/>
    <mergeCell ref="B49:C49"/>
    <mergeCell ref="D49:F49"/>
    <mergeCell ref="G43:J43"/>
    <mergeCell ref="B44:C44"/>
    <mergeCell ref="D44:F44"/>
    <mergeCell ref="B45:C45"/>
    <mergeCell ref="D45:F45"/>
    <mergeCell ref="G45:J45"/>
    <mergeCell ref="B28:C28"/>
    <mergeCell ref="C37:F37"/>
    <mergeCell ref="G38:I38"/>
    <mergeCell ref="B39:F39"/>
    <mergeCell ref="H39:I39"/>
    <mergeCell ref="AB39:AB45"/>
    <mergeCell ref="B40:F40"/>
    <mergeCell ref="B41:F41"/>
    <mergeCell ref="B42:F42"/>
    <mergeCell ref="B43:F43"/>
    <mergeCell ref="B15:C15"/>
    <mergeCell ref="E15:F15"/>
    <mergeCell ref="E17:F17"/>
    <mergeCell ref="B19:C19"/>
    <mergeCell ref="A24:F24"/>
    <mergeCell ref="C26:F26"/>
    <mergeCell ref="B2:F2"/>
    <mergeCell ref="E6:F6"/>
    <mergeCell ref="E7:F7"/>
    <mergeCell ref="B8:D8"/>
    <mergeCell ref="B10:D11"/>
    <mergeCell ref="B12:D12"/>
  </mergeCells>
  <conditionalFormatting sqref="H97:I97">
    <cfRule type="expression" dxfId="18" priority="6" stopIfTrue="1">
      <formula>H87=3</formula>
    </cfRule>
  </conditionalFormatting>
  <conditionalFormatting sqref="E7:F7">
    <cfRule type="expression" dxfId="17" priority="5" stopIfTrue="1">
      <formula>G6=2</formula>
    </cfRule>
  </conditionalFormatting>
  <conditionalFormatting sqref="A95">
    <cfRule type="expression" dxfId="16" priority="4" stopIfTrue="1">
      <formula>G6=1</formula>
    </cfRule>
  </conditionalFormatting>
  <conditionalFormatting sqref="E6:F6">
    <cfRule type="expression" dxfId="15" priority="3" stopIfTrue="1">
      <formula>G6=2</formula>
    </cfRule>
  </conditionalFormatting>
  <conditionalFormatting sqref="B95:F98">
    <cfRule type="expression" dxfId="14" priority="2" stopIfTrue="1">
      <formula>$G$6=1</formula>
    </cfRule>
  </conditionalFormatting>
  <conditionalFormatting sqref="B99:F100">
    <cfRule type="expression" dxfId="13" priority="1" stopIfTrue="1">
      <formula>$G$6=2</formula>
    </cfRule>
  </conditionalFormatting>
  <conditionalFormatting sqref="B131:F131">
    <cfRule type="expression" dxfId="12" priority="7" stopIfTrue="1">
      <formula>$G$131=1</formula>
    </cfRule>
  </conditionalFormatting>
  <dataValidations count="5">
    <dataValidation type="list" allowBlank="1" showInputMessage="1" showErrorMessage="1" sqref="E15:F15">
      <formula1>$Z$44:$Z$46</formula1>
    </dataValidation>
    <dataValidation type="list" allowBlank="1" showInputMessage="1" showErrorMessage="1" sqref="G44 E16">
      <formula1>$Z$44:$Z$47</formula1>
    </dataValidation>
    <dataValidation type="whole" allowBlank="1" showInputMessage="1" showErrorMessage="1" error="Enter numeric figure between 1 to 20 only !" sqref="J44">
      <formula1>1</formula1>
      <formula2>20</formula2>
    </dataValidation>
    <dataValidation type="whole" allowBlank="1" showInputMessage="1" showErrorMessage="1" error="Enter numeric figure only !" sqref="I44">
      <formula1>0</formula1>
      <formula2>990000000</formula2>
    </dataValidation>
    <dataValidation type="whole" operator="greaterThan" allowBlank="1" showInputMessage="1" showErrorMessage="1" error="Please insert value in numerals." sqref="E17:F17 E19">
      <formula1>0</formula1>
    </dataValidation>
  </dataValidations>
  <pageMargins left="0.76" right="0.25" top="0.61" bottom="0.42" header="0.35" footer="0.26"/>
  <pageSetup scale="85" fitToHeight="30000" orientation="portrait" r:id="rId2"/>
  <headerFooter alignWithMargins="0"/>
  <rowBreaks count="1" manualBreakCount="1">
    <brk id="116" max="5" man="1"/>
  </rowBreaks>
  <colBreaks count="1" manualBreakCount="1">
    <brk id="7" max="1048575" man="1"/>
  </colBreak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19"/>
  <sheetViews>
    <sheetView showGridLines="0" view="pageBreakPreview" zoomScale="120" zoomScaleNormal="100" zoomScaleSheetLayoutView="120" workbookViewId="0">
      <selection activeCell="G18" sqref="G18"/>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1.28515625" style="43" customWidth="1"/>
    <col min="9" max="9" width="13" style="63" customWidth="1"/>
    <col min="10" max="10" width="12.5703125" style="63" customWidth="1"/>
    <col min="11" max="25" width="9.140625" style="282"/>
    <col min="26" max="26" width="10" style="282" bestFit="1" customWidth="1"/>
    <col min="27" max="27" width="9.140625" style="63"/>
    <col min="28" max="28" width="9.140625" style="66"/>
    <col min="29" max="29" width="22.42578125" style="67" customWidth="1"/>
    <col min="30" max="31" width="9.140625" style="283"/>
    <col min="32" max="32" width="9.140625" style="255"/>
    <col min="33" max="33" width="10" style="255" bestFit="1" customWidth="1"/>
    <col min="34" max="34" width="14.85546875" style="255" customWidth="1"/>
    <col min="35" max="42" width="9.140625" style="255"/>
    <col min="43" max="16384" width="9.140625" style="27"/>
  </cols>
  <sheetData>
    <row r="1" spans="1:52">
      <c r="A1" s="23" t="str">
        <f>'Attachment-19'!A1</f>
        <v xml:space="preserve">Specification No. :5002001128/OTHERS/DOM/K00 - NR3 RHQ -1
</v>
      </c>
      <c r="B1" s="23"/>
      <c r="C1" s="24"/>
      <c r="D1" s="24"/>
      <c r="E1" s="24"/>
      <c r="F1" s="42" t="s">
        <v>408</v>
      </c>
      <c r="G1" s="87"/>
      <c r="H1" s="87"/>
      <c r="AE1" s="284">
        <v>1</v>
      </c>
      <c r="AF1" s="255" t="s">
        <v>333</v>
      </c>
      <c r="AG1" s="285">
        <v>1</v>
      </c>
      <c r="AH1" s="285" t="s">
        <v>116</v>
      </c>
      <c r="AI1" s="286"/>
      <c r="AJ1" s="286"/>
      <c r="AK1" s="285">
        <v>1</v>
      </c>
      <c r="AL1" s="286" t="s">
        <v>117</v>
      </c>
      <c r="AQ1" s="197"/>
      <c r="AR1" s="197"/>
      <c r="AS1" s="197"/>
      <c r="AT1" s="197"/>
      <c r="AU1" s="197"/>
      <c r="AV1" s="197"/>
      <c r="AW1" s="197"/>
      <c r="AX1" s="197"/>
      <c r="AY1" s="197"/>
      <c r="AZ1" s="197"/>
    </row>
    <row r="2" spans="1:52">
      <c r="AE2" s="284">
        <v>2</v>
      </c>
      <c r="AF2" s="255" t="s">
        <v>334</v>
      </c>
      <c r="AG2" s="285">
        <v>2</v>
      </c>
      <c r="AH2" s="285" t="s">
        <v>307</v>
      </c>
      <c r="AI2" s="286"/>
      <c r="AJ2" s="286"/>
      <c r="AK2" s="285">
        <v>2</v>
      </c>
      <c r="AL2" s="286" t="s">
        <v>308</v>
      </c>
      <c r="AQ2" s="197"/>
      <c r="AR2" s="197"/>
      <c r="AS2" s="197"/>
      <c r="AT2" s="197"/>
      <c r="AU2" s="197"/>
      <c r="AV2" s="197"/>
      <c r="AW2" s="197"/>
      <c r="AX2" s="197"/>
      <c r="AY2" s="197"/>
      <c r="AZ2" s="197"/>
    </row>
    <row r="3" spans="1:52" ht="20.100000000000001" customHeight="1">
      <c r="A3" s="638" t="s">
        <v>57</v>
      </c>
      <c r="B3" s="638"/>
      <c r="C3" s="638"/>
      <c r="D3" s="638"/>
      <c r="E3" s="638"/>
      <c r="F3" s="638"/>
      <c r="G3" s="78"/>
      <c r="H3" s="78"/>
      <c r="I3" s="53"/>
      <c r="AB3" s="287"/>
      <c r="AC3" s="288"/>
      <c r="AE3" s="284">
        <v>3</v>
      </c>
      <c r="AF3" s="255" t="s">
        <v>335</v>
      </c>
      <c r="AG3" s="285">
        <v>3</v>
      </c>
      <c r="AH3" s="285" t="s">
        <v>309</v>
      </c>
      <c r="AI3" s="286"/>
      <c r="AJ3" s="286"/>
      <c r="AK3" s="285">
        <v>3</v>
      </c>
      <c r="AL3" s="286" t="s">
        <v>310</v>
      </c>
      <c r="AQ3" s="197"/>
      <c r="AR3" s="197"/>
      <c r="AS3" s="197"/>
      <c r="AT3" s="197"/>
      <c r="AU3" s="197"/>
      <c r="AV3" s="197"/>
      <c r="AW3" s="197"/>
      <c r="AX3" s="197"/>
      <c r="AY3" s="197"/>
      <c r="AZ3" s="197"/>
    </row>
    <row r="4" spans="1:52" ht="12" customHeight="1">
      <c r="A4" s="30"/>
      <c r="B4" s="30"/>
      <c r="C4" s="30"/>
      <c r="D4" s="30"/>
      <c r="E4" s="30"/>
      <c r="F4" s="30"/>
      <c r="G4" s="78"/>
      <c r="H4" s="78"/>
      <c r="I4" s="53"/>
      <c r="AB4" s="287"/>
      <c r="AC4" s="288"/>
      <c r="AE4" s="284">
        <v>4</v>
      </c>
      <c r="AF4" s="255" t="s">
        <v>336</v>
      </c>
      <c r="AG4" s="285">
        <v>4</v>
      </c>
      <c r="AH4" s="285" t="s">
        <v>311</v>
      </c>
      <c r="AI4" s="286"/>
      <c r="AJ4" s="286"/>
      <c r="AK4" s="285">
        <v>4</v>
      </c>
      <c r="AL4" s="286" t="s">
        <v>312</v>
      </c>
      <c r="AQ4" s="197"/>
      <c r="AR4" s="197"/>
      <c r="AS4" s="197"/>
      <c r="AT4" s="197"/>
      <c r="AU4" s="197"/>
      <c r="AV4" s="197"/>
      <c r="AW4" s="197"/>
      <c r="AX4" s="197"/>
      <c r="AY4" s="197"/>
      <c r="AZ4" s="197"/>
    </row>
    <row r="5" spans="1:52" ht="20.100000000000001" customHeight="1">
      <c r="A5" s="40" t="s">
        <v>332</v>
      </c>
      <c r="B5" s="40"/>
      <c r="C5" s="883"/>
      <c r="D5" s="883"/>
      <c r="E5" s="883"/>
      <c r="F5" s="883"/>
      <c r="G5" s="88"/>
      <c r="H5" s="88"/>
      <c r="AB5" s="287"/>
      <c r="AC5" s="288"/>
      <c r="AE5" s="284">
        <v>5</v>
      </c>
      <c r="AF5" s="255" t="s">
        <v>337</v>
      </c>
      <c r="AG5" s="285">
        <v>5</v>
      </c>
      <c r="AH5" s="285" t="s">
        <v>311</v>
      </c>
      <c r="AI5" s="286"/>
      <c r="AJ5" s="286"/>
      <c r="AK5" s="285">
        <v>5</v>
      </c>
      <c r="AL5" s="286" t="s">
        <v>313</v>
      </c>
      <c r="AQ5" s="197"/>
      <c r="AR5" s="197"/>
      <c r="AS5" s="197"/>
      <c r="AT5" s="197"/>
      <c r="AU5" s="197"/>
      <c r="AV5" s="197"/>
      <c r="AW5" s="197"/>
      <c r="AX5" s="197"/>
      <c r="AY5" s="197"/>
      <c r="AZ5" s="197"/>
    </row>
    <row r="6" spans="1:52" ht="20.100000000000001" customHeight="1">
      <c r="A6" s="40" t="s">
        <v>7</v>
      </c>
      <c r="B6" s="885" t="str">
        <f>'Attach 3(JV)'!B24</f>
        <v/>
      </c>
      <c r="C6" s="885"/>
      <c r="AB6" s="287"/>
      <c r="AC6" s="288"/>
      <c r="AE6" s="284">
        <v>6</v>
      </c>
      <c r="AF6" s="255" t="s">
        <v>338</v>
      </c>
      <c r="AG6" s="285">
        <v>6</v>
      </c>
      <c r="AH6" s="285" t="s">
        <v>311</v>
      </c>
      <c r="AI6" s="289" t="e">
        <f>DAY(B6)</f>
        <v>#VALUE!</v>
      </c>
      <c r="AJ6" s="286"/>
      <c r="AK6" s="285">
        <v>6</v>
      </c>
      <c r="AL6" s="286" t="s">
        <v>314</v>
      </c>
      <c r="AQ6" s="197"/>
      <c r="AR6" s="197"/>
      <c r="AS6" s="197"/>
      <c r="AT6" s="197"/>
      <c r="AU6" s="197"/>
      <c r="AV6" s="197"/>
      <c r="AW6" s="197"/>
      <c r="AX6" s="197"/>
      <c r="AY6" s="197"/>
      <c r="AZ6" s="197"/>
    </row>
    <row r="7" spans="1:52" ht="20.100000000000001" customHeight="1">
      <c r="A7" s="40"/>
      <c r="B7" s="83"/>
      <c r="C7" s="83"/>
      <c r="AB7" s="287"/>
      <c r="AC7" s="288"/>
      <c r="AE7" s="284">
        <v>7</v>
      </c>
      <c r="AF7" s="255" t="s">
        <v>339</v>
      </c>
      <c r="AG7" s="285">
        <v>7</v>
      </c>
      <c r="AH7" s="285" t="s">
        <v>311</v>
      </c>
      <c r="AI7" s="289" t="e">
        <f>MONTH(B6)</f>
        <v>#VALUE!</v>
      </c>
      <c r="AJ7" s="286"/>
      <c r="AK7" s="285">
        <v>7</v>
      </c>
      <c r="AL7" s="286" t="s">
        <v>315</v>
      </c>
      <c r="AQ7" s="197"/>
      <c r="AR7" s="197"/>
      <c r="AS7" s="197"/>
      <c r="AT7" s="197"/>
      <c r="AU7" s="197"/>
      <c r="AV7" s="197"/>
      <c r="AW7" s="197"/>
      <c r="AX7" s="197"/>
      <c r="AY7" s="197"/>
      <c r="AZ7" s="197"/>
    </row>
    <row r="8" spans="1:52" ht="20.100000000000001" customHeight="1">
      <c r="A8" s="65" t="str">
        <f>'Attach 3(JV)'!E7</f>
        <v>To:</v>
      </c>
      <c r="B8" s="16"/>
      <c r="F8" s="34"/>
      <c r="G8" s="80"/>
      <c r="H8" s="80"/>
      <c r="AB8" s="287"/>
      <c r="AC8" s="288"/>
      <c r="AE8" s="284">
        <v>8</v>
      </c>
      <c r="AF8" s="255" t="s">
        <v>340</v>
      </c>
      <c r="AG8" s="285">
        <v>8</v>
      </c>
      <c r="AH8" s="285" t="s">
        <v>311</v>
      </c>
      <c r="AI8" s="289" t="e">
        <f>LOOKUP(AI7,AK1:AK12,AL1:AL12)</f>
        <v>#VALUE!</v>
      </c>
      <c r="AJ8" s="286"/>
      <c r="AK8" s="285">
        <v>8</v>
      </c>
      <c r="AL8" s="286" t="s">
        <v>316</v>
      </c>
      <c r="AQ8" s="197"/>
      <c r="AR8" s="197"/>
      <c r="AS8" s="197"/>
      <c r="AT8" s="197"/>
      <c r="AU8" s="197"/>
      <c r="AV8" s="197"/>
      <c r="AW8" s="197"/>
      <c r="AX8" s="197"/>
      <c r="AY8" s="197"/>
      <c r="AZ8" s="197"/>
    </row>
    <row r="9" spans="1:52" ht="20.100000000000001" customHeight="1">
      <c r="A9" s="65" t="str">
        <f>'Attach 3(JV)'!E8</f>
        <v>Contracts &amp; Material Deptt.</v>
      </c>
      <c r="B9" s="17"/>
      <c r="F9" s="34"/>
      <c r="G9" s="80"/>
      <c r="H9" s="80"/>
      <c r="AB9" s="287"/>
      <c r="AC9" s="288"/>
      <c r="AE9" s="284">
        <v>9</v>
      </c>
      <c r="AF9" s="255" t="s">
        <v>341</v>
      </c>
      <c r="AG9" s="285">
        <v>9</v>
      </c>
      <c r="AH9" s="285" t="s">
        <v>311</v>
      </c>
      <c r="AI9" s="289" t="e">
        <f>YEAR(B6)</f>
        <v>#VALUE!</v>
      </c>
      <c r="AJ9" s="286"/>
      <c r="AK9" s="285">
        <v>9</v>
      </c>
      <c r="AL9" s="286" t="s">
        <v>317</v>
      </c>
      <c r="AQ9" s="197"/>
      <c r="AR9" s="197"/>
      <c r="AS9" s="197"/>
      <c r="AT9" s="197"/>
      <c r="AU9" s="197"/>
      <c r="AV9" s="197"/>
      <c r="AW9" s="197"/>
      <c r="AX9" s="197"/>
      <c r="AY9" s="197"/>
      <c r="AZ9" s="197"/>
    </row>
    <row r="10" spans="1:52" ht="20.100000000000001" customHeight="1">
      <c r="A10" s="65" t="str">
        <f>'Attach 3(JV)'!E9</f>
        <v>Power Grid Corporation of India Ltd.,</v>
      </c>
      <c r="B10" s="17"/>
      <c r="F10" s="34"/>
      <c r="G10" s="80"/>
      <c r="H10" s="80"/>
      <c r="AB10" s="287"/>
      <c r="AC10" s="288"/>
      <c r="AE10" s="284">
        <v>10</v>
      </c>
      <c r="AF10" s="255" t="s">
        <v>342</v>
      </c>
      <c r="AG10" s="285">
        <v>10</v>
      </c>
      <c r="AH10" s="285" t="s">
        <v>311</v>
      </c>
      <c r="AI10" s="286"/>
      <c r="AJ10" s="286"/>
      <c r="AK10" s="285">
        <v>10</v>
      </c>
      <c r="AL10" s="286" t="s">
        <v>318</v>
      </c>
      <c r="AQ10" s="197"/>
      <c r="AR10" s="197"/>
      <c r="AS10" s="197"/>
      <c r="AT10" s="197"/>
      <c r="AU10" s="197"/>
      <c r="AV10" s="197"/>
      <c r="AW10" s="197"/>
      <c r="AX10" s="197"/>
      <c r="AY10" s="197"/>
      <c r="AZ10" s="197"/>
    </row>
    <row r="11" spans="1:52" ht="20.100000000000001" customHeight="1">
      <c r="A11" s="65" t="str">
        <f>'Attach 3(JV)'!E10</f>
        <v>12, Rana Pratap Marg</v>
      </c>
      <c r="B11" s="17"/>
      <c r="F11" s="34"/>
      <c r="G11" s="80"/>
      <c r="H11" s="80"/>
      <c r="AB11" s="287"/>
      <c r="AC11" s="288"/>
      <c r="AE11" s="284">
        <v>11</v>
      </c>
      <c r="AF11" s="255" t="s">
        <v>343</v>
      </c>
      <c r="AG11" s="285">
        <v>11</v>
      </c>
      <c r="AH11" s="285" t="s">
        <v>311</v>
      </c>
      <c r="AI11" s="286"/>
      <c r="AJ11" s="286"/>
      <c r="AK11" s="285">
        <v>11</v>
      </c>
      <c r="AL11" s="286" t="s">
        <v>319</v>
      </c>
      <c r="AQ11" s="197"/>
      <c r="AR11" s="197"/>
      <c r="AS11" s="197"/>
      <c r="AT11" s="197"/>
      <c r="AU11" s="197"/>
      <c r="AV11" s="197"/>
      <c r="AW11" s="197"/>
      <c r="AX11" s="197"/>
      <c r="AY11" s="197"/>
      <c r="AZ11" s="197"/>
    </row>
    <row r="12" spans="1:52" ht="20.100000000000001" customHeight="1">
      <c r="A12" s="65" t="str">
        <f>'Attach 3(JV)'!E11</f>
        <v>Lucknow (U.P.) - 226001</v>
      </c>
      <c r="B12" s="17"/>
      <c r="F12" s="34"/>
      <c r="G12" s="80"/>
      <c r="H12" s="80"/>
      <c r="AB12" s="287"/>
      <c r="AC12" s="288"/>
      <c r="AE12" s="284">
        <v>12</v>
      </c>
      <c r="AF12" s="255" t="s">
        <v>344</v>
      </c>
      <c r="AG12" s="285">
        <v>12</v>
      </c>
      <c r="AH12" s="285" t="s">
        <v>311</v>
      </c>
      <c r="AI12" s="286"/>
      <c r="AJ12" s="286"/>
      <c r="AK12" s="285">
        <v>12</v>
      </c>
      <c r="AL12" s="286" t="s">
        <v>320</v>
      </c>
      <c r="AQ12" s="197"/>
      <c r="AR12" s="197"/>
      <c r="AS12" s="197"/>
      <c r="AT12" s="197"/>
      <c r="AU12" s="197"/>
      <c r="AV12" s="197"/>
      <c r="AW12" s="197"/>
      <c r="AX12" s="197"/>
      <c r="AY12" s="197"/>
      <c r="AZ12" s="197"/>
    </row>
    <row r="13" spans="1:52" ht="20.100000000000001" customHeight="1">
      <c r="A13" s="65"/>
      <c r="B13" s="17"/>
      <c r="F13" s="34"/>
      <c r="G13" s="80"/>
      <c r="H13" s="80"/>
      <c r="AB13" s="287"/>
      <c r="AC13" s="288"/>
      <c r="AE13" s="284">
        <v>13</v>
      </c>
      <c r="AF13" s="255" t="s">
        <v>345</v>
      </c>
      <c r="AG13" s="285">
        <v>13</v>
      </c>
      <c r="AH13" s="285" t="s">
        <v>311</v>
      </c>
      <c r="AI13" s="286"/>
      <c r="AJ13" s="286"/>
      <c r="AK13" s="286"/>
      <c r="AL13" s="286"/>
      <c r="AQ13" s="197"/>
      <c r="AR13" s="197"/>
      <c r="AS13" s="197"/>
      <c r="AT13" s="197"/>
      <c r="AU13" s="197"/>
      <c r="AV13" s="197"/>
      <c r="AW13" s="197"/>
      <c r="AX13" s="197"/>
      <c r="AY13" s="197"/>
      <c r="AZ13" s="197"/>
    </row>
    <row r="14" spans="1:52" ht="12" customHeight="1">
      <c r="A14" s="40"/>
      <c r="B14" s="40"/>
      <c r="F14" s="34"/>
      <c r="G14" s="80"/>
      <c r="H14" s="80"/>
      <c r="AB14" s="287"/>
      <c r="AC14" s="288"/>
      <c r="AE14" s="284">
        <v>14</v>
      </c>
      <c r="AF14" s="255" t="s">
        <v>346</v>
      </c>
      <c r="AG14" s="285">
        <v>14</v>
      </c>
      <c r="AH14" s="285" t="s">
        <v>311</v>
      </c>
      <c r="AI14" s="286"/>
      <c r="AJ14" s="286"/>
      <c r="AK14" s="286"/>
      <c r="AL14" s="286"/>
      <c r="AQ14" s="197"/>
      <c r="AR14" s="197"/>
      <c r="AS14" s="197"/>
      <c r="AT14" s="197"/>
      <c r="AU14" s="197"/>
      <c r="AV14" s="197"/>
      <c r="AW14" s="197"/>
      <c r="AX14" s="197"/>
      <c r="AY14" s="197"/>
      <c r="AZ14" s="197"/>
    </row>
    <row r="15" spans="1:52" ht="69.75" customHeight="1">
      <c r="A15" s="69" t="s">
        <v>357</v>
      </c>
      <c r="B15" s="69"/>
      <c r="C15" s="719" t="str">
        <f>Basic!B1</f>
        <v>Shifting/ Modification of 400 kV, 765 kV HVAC &amp; 800 kV HVDC Transmission lines within ROW of “Gorakhpur Link Expressway” being constructed by UPEIDA</v>
      </c>
      <c r="D15" s="719"/>
      <c r="E15" s="719"/>
      <c r="F15" s="719"/>
      <c r="G15" s="80"/>
      <c r="H15" s="80"/>
      <c r="AB15" s="287"/>
      <c r="AC15" s="288"/>
      <c r="AE15" s="284">
        <v>15</v>
      </c>
      <c r="AF15" s="255" t="s">
        <v>347</v>
      </c>
      <c r="AG15" s="285">
        <v>15</v>
      </c>
      <c r="AH15" s="285" t="s">
        <v>311</v>
      </c>
      <c r="AI15" s="286"/>
      <c r="AJ15" s="286"/>
      <c r="AK15" s="286"/>
      <c r="AL15" s="286"/>
      <c r="AQ15" s="197"/>
      <c r="AR15" s="197"/>
      <c r="AS15" s="197"/>
      <c r="AT15" s="197"/>
      <c r="AU15" s="197"/>
      <c r="AV15" s="197"/>
      <c r="AW15" s="197"/>
      <c r="AX15" s="197"/>
      <c r="AY15" s="197"/>
      <c r="AZ15" s="197"/>
    </row>
    <row r="16" spans="1:52" ht="30" customHeight="1">
      <c r="A16" s="31" t="s">
        <v>58</v>
      </c>
      <c r="C16" s="34"/>
      <c r="D16" s="34"/>
      <c r="E16" s="34"/>
      <c r="F16" s="34"/>
      <c r="G16" s="878" t="s">
        <v>182</v>
      </c>
      <c r="H16" s="878"/>
      <c r="P16" s="282">
        <f>'Names of Bidder'!I4</f>
        <v>0</v>
      </c>
      <c r="AB16" s="287"/>
      <c r="AC16" s="288"/>
      <c r="AE16" s="284">
        <v>16</v>
      </c>
      <c r="AF16" s="255" t="s">
        <v>348</v>
      </c>
      <c r="AG16" s="285">
        <v>16</v>
      </c>
      <c r="AH16" s="285" t="s">
        <v>311</v>
      </c>
      <c r="AI16" s="286"/>
      <c r="AJ16" s="286"/>
      <c r="AK16" s="286"/>
      <c r="AL16" s="286"/>
      <c r="AQ16" s="197"/>
      <c r="AR16" s="197"/>
      <c r="AS16" s="197"/>
      <c r="AT16" s="197"/>
      <c r="AU16" s="197"/>
      <c r="AV16" s="197"/>
      <c r="AW16" s="197"/>
      <c r="AX16" s="197"/>
      <c r="AY16" s="197"/>
      <c r="AZ16" s="197"/>
    </row>
    <row r="17" spans="1:52" s="26" customFormat="1" ht="171.75" customHeight="1">
      <c r="A17" s="90">
        <v>1</v>
      </c>
      <c r="B17" s="864"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64"/>
      <c r="D17" s="864"/>
      <c r="E17" s="864"/>
      <c r="F17" s="864"/>
      <c r="G17" s="403" t="s">
        <v>488</v>
      </c>
      <c r="H17" s="404" t="s">
        <v>489</v>
      </c>
      <c r="I17" s="251"/>
      <c r="J17" s="63"/>
      <c r="K17" s="282"/>
      <c r="L17" s="282"/>
      <c r="M17" s="282"/>
      <c r="N17" s="282"/>
      <c r="O17" s="282"/>
      <c r="P17" s="282"/>
      <c r="Q17" s="282"/>
      <c r="R17" s="282"/>
      <c r="S17" s="282"/>
      <c r="T17" s="282"/>
      <c r="U17" s="282"/>
      <c r="V17" s="282"/>
      <c r="W17" s="282"/>
      <c r="X17" s="282"/>
      <c r="Y17" s="282"/>
      <c r="Z17" s="68"/>
      <c r="AA17" s="68"/>
      <c r="AB17" s="290" t="s">
        <v>358</v>
      </c>
      <c r="AC17" s="66"/>
      <c r="AD17" s="291"/>
      <c r="AE17" s="284">
        <v>17</v>
      </c>
      <c r="AF17" s="63" t="s">
        <v>349</v>
      </c>
      <c r="AG17" s="285">
        <v>17</v>
      </c>
      <c r="AH17" s="285" t="s">
        <v>311</v>
      </c>
      <c r="AI17" s="286"/>
      <c r="AJ17" s="286"/>
      <c r="AK17" s="286"/>
      <c r="AL17" s="286"/>
      <c r="AM17" s="63"/>
      <c r="AN17" s="63"/>
      <c r="AO17" s="63"/>
      <c r="AP17" s="63"/>
      <c r="AQ17" s="194"/>
      <c r="AR17" s="194"/>
      <c r="AS17" s="194"/>
      <c r="AT17" s="194"/>
      <c r="AU17" s="194"/>
      <c r="AV17" s="194"/>
      <c r="AW17" s="194"/>
      <c r="AX17" s="194"/>
      <c r="AY17" s="194"/>
      <c r="AZ17" s="194"/>
    </row>
    <row r="18" spans="1:52" s="26" customFormat="1" ht="36.75" customHeight="1">
      <c r="A18" s="90"/>
      <c r="B18" s="882" t="s">
        <v>585</v>
      </c>
      <c r="C18" s="882"/>
      <c r="D18" s="882"/>
      <c r="E18" s="882"/>
      <c r="F18" s="882"/>
      <c r="G18" s="470"/>
      <c r="H18" s="471"/>
      <c r="I18" s="251"/>
      <c r="J18" s="63"/>
      <c r="K18" s="282"/>
      <c r="L18" s="282"/>
      <c r="M18" s="282"/>
      <c r="N18" s="282"/>
      <c r="O18" s="282"/>
      <c r="P18" s="282"/>
      <c r="Q18" s="282"/>
      <c r="R18" s="282"/>
      <c r="S18" s="282"/>
      <c r="T18" s="282"/>
      <c r="U18" s="282"/>
      <c r="V18" s="282"/>
      <c r="W18" s="282"/>
      <c r="X18" s="282"/>
      <c r="Y18" s="282"/>
      <c r="Z18" s="68"/>
      <c r="AA18" s="68"/>
      <c r="AB18" s="290"/>
      <c r="AC18" s="66"/>
      <c r="AD18" s="291"/>
      <c r="AE18" s="284"/>
      <c r="AF18" s="63"/>
      <c r="AG18" s="285"/>
      <c r="AH18" s="285"/>
      <c r="AI18" s="286"/>
      <c r="AJ18" s="286"/>
      <c r="AK18" s="286"/>
      <c r="AL18" s="286"/>
      <c r="AM18" s="63"/>
      <c r="AN18" s="63"/>
      <c r="AO18" s="63"/>
      <c r="AP18" s="63"/>
      <c r="AQ18" s="194"/>
      <c r="AR18" s="194"/>
      <c r="AS18" s="194"/>
      <c r="AT18" s="194"/>
      <c r="AU18" s="194"/>
      <c r="AV18" s="194"/>
      <c r="AW18" s="194"/>
      <c r="AX18" s="194"/>
      <c r="AY18" s="194"/>
      <c r="AZ18" s="194"/>
    </row>
    <row r="19" spans="1:52" s="26" customFormat="1" ht="54.75" customHeight="1">
      <c r="A19" s="90">
        <v>1.1000000000000001</v>
      </c>
      <c r="B19" s="882" t="s">
        <v>612</v>
      </c>
      <c r="C19" s="882"/>
      <c r="D19" s="882"/>
      <c r="E19" s="882"/>
      <c r="F19" s="882"/>
      <c r="G19" s="884"/>
      <c r="H19" s="884"/>
      <c r="I19" s="884"/>
      <c r="J19" s="490"/>
      <c r="K19" s="282"/>
      <c r="L19" s="282"/>
      <c r="M19" s="282"/>
      <c r="N19" s="282"/>
      <c r="O19" s="282"/>
      <c r="P19" s="282"/>
      <c r="Q19" s="282"/>
      <c r="R19" s="282"/>
      <c r="S19" s="282"/>
      <c r="T19" s="282"/>
      <c r="U19" s="282"/>
      <c r="V19" s="282"/>
      <c r="W19" s="282"/>
      <c r="X19" s="282"/>
      <c r="Y19" s="282"/>
      <c r="Z19" s="68"/>
      <c r="AA19" s="68"/>
      <c r="AB19" s="290"/>
      <c r="AC19" s="66"/>
      <c r="AD19" s="291"/>
      <c r="AE19" s="284"/>
      <c r="AF19" s="63"/>
      <c r="AG19" s="285"/>
      <c r="AH19" s="285"/>
      <c r="AI19" s="286"/>
      <c r="AJ19" s="286"/>
      <c r="AK19" s="286"/>
      <c r="AL19" s="286"/>
      <c r="AM19" s="63"/>
      <c r="AN19" s="63"/>
      <c r="AO19" s="63"/>
      <c r="AP19" s="63"/>
      <c r="AQ19" s="194"/>
      <c r="AR19" s="194"/>
      <c r="AS19" s="194"/>
      <c r="AT19" s="194"/>
      <c r="AU19" s="194"/>
      <c r="AV19" s="194"/>
      <c r="AW19" s="194"/>
      <c r="AX19" s="194"/>
      <c r="AY19" s="194"/>
      <c r="AZ19" s="194"/>
    </row>
    <row r="20" spans="1:52" ht="21" customHeight="1">
      <c r="A20" s="90">
        <v>2</v>
      </c>
      <c r="B20" s="91" t="s">
        <v>59</v>
      </c>
      <c r="C20" s="34"/>
      <c r="D20" s="34"/>
      <c r="E20" s="34"/>
      <c r="F20" s="34"/>
      <c r="G20" s="80"/>
      <c r="H20" s="80"/>
      <c r="AB20" s="287"/>
      <c r="AC20" s="288" t="s">
        <v>359</v>
      </c>
      <c r="AE20" s="284">
        <v>18</v>
      </c>
      <c r="AF20" s="255" t="s">
        <v>350</v>
      </c>
      <c r="AG20" s="285">
        <v>18</v>
      </c>
      <c r="AH20" s="285" t="s">
        <v>311</v>
      </c>
      <c r="AI20" s="286"/>
      <c r="AJ20" s="286"/>
      <c r="AK20" s="286"/>
      <c r="AL20" s="286"/>
      <c r="AQ20" s="197"/>
      <c r="AR20" s="197"/>
      <c r="AS20" s="197"/>
      <c r="AT20" s="197"/>
      <c r="AU20" s="197"/>
      <c r="AV20" s="197"/>
      <c r="AW20" s="197"/>
      <c r="AX20" s="197"/>
      <c r="AY20" s="197"/>
      <c r="AZ20" s="197"/>
    </row>
    <row r="21" spans="1:52" s="26" customFormat="1" ht="43.5" customHeight="1">
      <c r="A21" s="31"/>
      <c r="B21" s="639" t="s">
        <v>61</v>
      </c>
      <c r="C21" s="639"/>
      <c r="D21" s="639"/>
      <c r="E21" s="639"/>
      <c r="F21" s="639"/>
      <c r="G21" s="879" t="s">
        <v>182</v>
      </c>
      <c r="H21" s="879"/>
      <c r="I21" s="879"/>
      <c r="J21" s="879"/>
      <c r="K21" s="282"/>
      <c r="L21" s="282"/>
      <c r="M21" s="282"/>
      <c r="N21" s="282"/>
      <c r="O21" s="282"/>
      <c r="P21" s="282"/>
      <c r="Q21" s="282"/>
      <c r="R21" s="282"/>
      <c r="S21" s="282"/>
      <c r="T21" s="282"/>
      <c r="U21" s="282"/>
      <c r="V21" s="282"/>
      <c r="W21" s="282"/>
      <c r="X21" s="282"/>
      <c r="Y21" s="282"/>
      <c r="Z21" s="282"/>
      <c r="AA21" s="63"/>
      <c r="AB21" s="287"/>
      <c r="AC21" s="288" t="s">
        <v>360</v>
      </c>
      <c r="AD21" s="284"/>
      <c r="AE21" s="284">
        <v>19</v>
      </c>
      <c r="AF21" s="63" t="s">
        <v>351</v>
      </c>
      <c r="AG21" s="285">
        <v>19</v>
      </c>
      <c r="AH21" s="285" t="s">
        <v>311</v>
      </c>
      <c r="AI21" s="292"/>
      <c r="AJ21" s="292"/>
      <c r="AK21" s="292"/>
      <c r="AL21" s="292"/>
      <c r="AM21" s="63"/>
      <c r="AN21" s="63"/>
      <c r="AO21" s="63"/>
      <c r="AP21" s="63"/>
      <c r="AQ21" s="194"/>
      <c r="AR21" s="194"/>
      <c r="AS21" s="194"/>
      <c r="AT21" s="194"/>
      <c r="AU21" s="194"/>
      <c r="AV21" s="194"/>
      <c r="AW21" s="194"/>
      <c r="AX21" s="194"/>
      <c r="AY21" s="194"/>
      <c r="AZ21" s="194"/>
    </row>
    <row r="22" spans="1:52" s="26" customFormat="1" ht="78.75" customHeight="1">
      <c r="A22" s="31"/>
      <c r="B22" s="69" t="str">
        <f>"(a) Attachment 1(" &amp; Basic!$B$2 &amp; ") :"</f>
        <v>(a) Attachment 1() :</v>
      </c>
      <c r="C22" s="34"/>
      <c r="D22" s="880" t="str">
        <f>"Bid Security, in a separate envelope, in the form of " &amp; G22 &amp; " for a sum of " &amp;H22 &amp; " " &amp; I22 &amp; " ("&amp;'N to W'!A4 &amp; ") "&amp;  " initially valid for a period of "&amp; AD22 &amp; " " &amp; AD25 &amp;" days from the date set for opening of bids."</f>
        <v>Bid Security, in a separate envelope, in the form of Bank Guarantee for a sum of INR  (Rs. Zero Only )  initially valid for a period of Zero (0) days from the date set for opening of bids.</v>
      </c>
      <c r="E22" s="880"/>
      <c r="F22" s="880"/>
      <c r="G22" s="107" t="s">
        <v>362</v>
      </c>
      <c r="H22" s="293" t="s">
        <v>327</v>
      </c>
      <c r="I22" s="293"/>
      <c r="J22" s="293"/>
      <c r="K22" s="294"/>
      <c r="L22" s="294"/>
      <c r="M22" s="338"/>
      <c r="N22" s="294"/>
      <c r="O22" s="294"/>
      <c r="P22" s="294"/>
      <c r="Q22" s="294"/>
      <c r="R22" s="294"/>
      <c r="S22" s="294"/>
      <c r="T22" s="294"/>
      <c r="U22" s="294"/>
      <c r="V22" s="294"/>
      <c r="W22" s="294"/>
      <c r="X22" s="294"/>
      <c r="Y22" s="294"/>
      <c r="Z22" s="282"/>
      <c r="AA22" s="63"/>
      <c r="AB22" s="287"/>
      <c r="AC22" s="288" t="s">
        <v>361</v>
      </c>
      <c r="AD22" s="295" t="str">
        <f>IF(ISERROR(LOOKUP(J22,AE1:AE22,AF1:AF22)), "Zero", LOOKUP(J22,AE1:AE22,AF1:AF22))</f>
        <v>Zero</v>
      </c>
      <c r="AE22" s="284">
        <v>20</v>
      </c>
      <c r="AF22" s="63" t="s">
        <v>352</v>
      </c>
      <c r="AG22" s="285">
        <v>20</v>
      </c>
      <c r="AH22" s="285" t="s">
        <v>311</v>
      </c>
      <c r="AI22" s="286"/>
      <c r="AJ22" s="286"/>
      <c r="AK22" s="286"/>
      <c r="AL22" s="286"/>
      <c r="AM22" s="63"/>
      <c r="AN22" s="63"/>
      <c r="AO22" s="63"/>
      <c r="AP22" s="63"/>
      <c r="AQ22" s="194"/>
      <c r="AR22" s="194"/>
      <c r="AS22" s="194"/>
      <c r="AT22" s="194"/>
      <c r="AU22" s="194"/>
      <c r="AV22" s="194"/>
      <c r="AW22" s="194"/>
      <c r="AX22" s="194"/>
      <c r="AY22" s="194"/>
      <c r="AZ22" s="194"/>
    </row>
    <row r="23" spans="1:52" s="26" customFormat="1" ht="101.25" customHeight="1">
      <c r="A23" s="31"/>
      <c r="B23" s="69"/>
      <c r="C23" s="487"/>
      <c r="D23" s="883" t="s">
        <v>624</v>
      </c>
      <c r="E23" s="883"/>
      <c r="F23" s="883"/>
      <c r="G23" s="488"/>
      <c r="H23" s="489"/>
      <c r="I23" s="489"/>
      <c r="J23" s="489"/>
      <c r="K23" s="294"/>
      <c r="L23" s="294"/>
      <c r="M23" s="338"/>
      <c r="N23" s="294"/>
      <c r="O23" s="294"/>
      <c r="P23" s="294"/>
      <c r="Q23" s="294"/>
      <c r="R23" s="294"/>
      <c r="S23" s="294"/>
      <c r="T23" s="294"/>
      <c r="U23" s="294"/>
      <c r="V23" s="294"/>
      <c r="W23" s="294"/>
      <c r="X23" s="294"/>
      <c r="Y23" s="294"/>
      <c r="Z23" s="282"/>
      <c r="AA23" s="63"/>
      <c r="AB23" s="287"/>
      <c r="AC23" s="288"/>
      <c r="AD23" s="295"/>
      <c r="AE23" s="284"/>
      <c r="AF23" s="63"/>
      <c r="AG23" s="285"/>
      <c r="AH23" s="285"/>
      <c r="AI23" s="286"/>
      <c r="AJ23" s="286"/>
      <c r="AK23" s="286"/>
      <c r="AL23" s="286"/>
      <c r="AM23" s="63"/>
      <c r="AN23" s="63"/>
      <c r="AO23" s="63"/>
      <c r="AP23" s="63"/>
      <c r="AQ23" s="194"/>
      <c r="AR23" s="194"/>
      <c r="AS23" s="194"/>
      <c r="AT23" s="194"/>
      <c r="AU23" s="194"/>
      <c r="AV23" s="194"/>
      <c r="AW23" s="194"/>
      <c r="AX23" s="194"/>
      <c r="AY23" s="194"/>
      <c r="AZ23" s="194"/>
    </row>
    <row r="24" spans="1:52" s="26" customFormat="1" ht="78.75" customHeight="1">
      <c r="A24" s="31"/>
      <c r="B24" s="69"/>
      <c r="C24" s="418"/>
      <c r="D24" s="881" t="s">
        <v>539</v>
      </c>
      <c r="E24" s="881"/>
      <c r="F24" s="881"/>
      <c r="G24" s="875" t="str">
        <f>IF(J22 &lt; 7, "Please note that if bid validity is less than 250(Two Hundred and Fifty) days from the date set for opening of bids, your bid may be rejected", "")</f>
        <v>Please note that if bid validity is less than 250(Two Hundred and Fifty) days from the date set for opening of bids, your bid may be rejected</v>
      </c>
      <c r="H24" s="875"/>
      <c r="I24" s="875"/>
      <c r="J24" s="875"/>
      <c r="K24" s="294"/>
      <c r="L24" s="294"/>
      <c r="M24" s="338"/>
      <c r="N24" s="294"/>
      <c r="O24" s="294"/>
      <c r="P24" s="294"/>
      <c r="Q24" s="294"/>
      <c r="R24" s="294"/>
      <c r="S24" s="294"/>
      <c r="T24" s="294"/>
      <c r="U24" s="294"/>
      <c r="V24" s="294"/>
      <c r="W24" s="294"/>
      <c r="X24" s="294"/>
      <c r="Y24" s="294"/>
      <c r="Z24" s="282"/>
      <c r="AA24" s="63"/>
      <c r="AB24" s="287"/>
      <c r="AC24" s="288"/>
      <c r="AD24" s="295"/>
      <c r="AE24" s="284"/>
      <c r="AF24" s="63"/>
      <c r="AG24" s="285"/>
      <c r="AH24" s="285"/>
      <c r="AI24" s="286"/>
      <c r="AJ24" s="286"/>
      <c r="AK24" s="286"/>
      <c r="AL24" s="286"/>
      <c r="AM24" s="63"/>
      <c r="AN24" s="63"/>
      <c r="AO24" s="63"/>
      <c r="AP24" s="63"/>
      <c r="AQ24" s="194"/>
      <c r="AR24" s="194"/>
      <c r="AS24" s="194"/>
      <c r="AT24" s="194"/>
      <c r="AU24" s="194"/>
      <c r="AV24" s="194"/>
      <c r="AW24" s="194"/>
      <c r="AX24" s="194"/>
      <c r="AY24" s="194"/>
      <c r="AZ24" s="194"/>
    </row>
    <row r="25" spans="1:52" s="26" customFormat="1" ht="92.25" customHeight="1">
      <c r="A25" s="31"/>
      <c r="B25" s="69" t="str">
        <f>"(b) Attachment 2(" &amp; Basic!$B$2 &amp; ") :"</f>
        <v>(b) Attachment 2() :</v>
      </c>
      <c r="C25" s="34"/>
      <c r="D25" s="862" t="s">
        <v>62</v>
      </c>
      <c r="E25" s="862"/>
      <c r="F25" s="862"/>
      <c r="G25" s="875"/>
      <c r="H25" s="875"/>
      <c r="I25" s="875"/>
      <c r="J25" s="875"/>
      <c r="K25" s="282"/>
      <c r="L25" s="282"/>
      <c r="M25" s="282"/>
      <c r="N25" s="282"/>
      <c r="O25" s="282"/>
      <c r="P25" s="282"/>
      <c r="Q25" s="282"/>
      <c r="R25" s="282"/>
      <c r="S25" s="282"/>
      <c r="T25" s="282"/>
      <c r="U25" s="282"/>
      <c r="V25" s="282"/>
      <c r="W25" s="282"/>
      <c r="X25" s="282"/>
      <c r="Y25" s="282"/>
      <c r="Z25" s="282"/>
      <c r="AA25" s="63"/>
      <c r="AB25" s="287"/>
      <c r="AC25" s="288" t="s">
        <v>362</v>
      </c>
      <c r="AD25" s="295" t="str">
        <f>IF(J22 &gt; 9, "("&amp;J22&amp;")", "(0"&amp;J22&amp;")")</f>
        <v>(0)</v>
      </c>
      <c r="AE25" s="284"/>
      <c r="AF25" s="63"/>
      <c r="AG25" s="285">
        <v>21</v>
      </c>
      <c r="AH25" s="285" t="s">
        <v>116</v>
      </c>
      <c r="AI25" s="286"/>
      <c r="AJ25" s="286"/>
      <c r="AK25" s="286"/>
      <c r="AL25" s="286"/>
      <c r="AM25" s="63"/>
      <c r="AN25" s="63"/>
      <c r="AO25" s="63"/>
      <c r="AP25" s="63"/>
      <c r="AQ25" s="194"/>
      <c r="AR25" s="194"/>
      <c r="AS25" s="194"/>
      <c r="AT25" s="194"/>
      <c r="AU25" s="194"/>
      <c r="AV25" s="194"/>
      <c r="AW25" s="194"/>
      <c r="AX25" s="194"/>
      <c r="AY25" s="194"/>
      <c r="AZ25" s="194"/>
    </row>
    <row r="26" spans="1:52" s="26" customFormat="1" ht="98.25" customHeight="1">
      <c r="A26" s="31"/>
      <c r="B26" s="69" t="str">
        <f>"(c) Attachment 3(" &amp; Basic!$B$2 &amp; ") :"</f>
        <v>(c) Attachment 3() :</v>
      </c>
      <c r="C26" s="34"/>
      <c r="D26" s="862" t="s">
        <v>328</v>
      </c>
      <c r="E26" s="862"/>
      <c r="F26" s="862"/>
      <c r="G26" s="92"/>
      <c r="H26" s="92"/>
      <c r="I26" s="63"/>
      <c r="J26" s="63"/>
      <c r="K26" s="282"/>
      <c r="L26" s="282"/>
      <c r="M26" s="282"/>
      <c r="N26" s="282"/>
      <c r="O26" s="282"/>
      <c r="P26" s="282"/>
      <c r="Q26" s="282"/>
      <c r="R26" s="282"/>
      <c r="S26" s="282"/>
      <c r="T26" s="282"/>
      <c r="U26" s="282"/>
      <c r="V26" s="282"/>
      <c r="W26" s="282"/>
      <c r="X26" s="282"/>
      <c r="Y26" s="282"/>
      <c r="Z26" s="282"/>
      <c r="AA26" s="36"/>
      <c r="AB26" s="287"/>
      <c r="AC26" s="288"/>
      <c r="AD26" s="284"/>
      <c r="AE26" s="284"/>
      <c r="AF26" s="63"/>
      <c r="AG26" s="285">
        <v>22</v>
      </c>
      <c r="AH26" s="285" t="s">
        <v>311</v>
      </c>
      <c r="AI26" s="286"/>
      <c r="AJ26" s="286"/>
      <c r="AK26" s="286"/>
      <c r="AL26" s="286"/>
      <c r="AM26" s="63"/>
      <c r="AN26" s="63"/>
      <c r="AO26" s="63"/>
      <c r="AP26" s="63"/>
      <c r="AQ26" s="194"/>
      <c r="AR26" s="194"/>
      <c r="AS26" s="194"/>
      <c r="AT26" s="194"/>
      <c r="AU26" s="194"/>
      <c r="AV26" s="194"/>
      <c r="AW26" s="194"/>
      <c r="AX26" s="194"/>
      <c r="AY26" s="194"/>
      <c r="AZ26" s="194"/>
    </row>
    <row r="27" spans="1:52" s="26" customFormat="1" ht="58.5" customHeight="1">
      <c r="A27" s="31"/>
      <c r="B27" s="31"/>
      <c r="C27" s="31"/>
      <c r="D27" s="862" t="s">
        <v>180</v>
      </c>
      <c r="E27" s="862"/>
      <c r="F27" s="862"/>
      <c r="G27" s="245"/>
      <c r="H27" s="344" t="str">
        <f>'Names of Bidder'!D9</f>
        <v>Sole Bidder</v>
      </c>
      <c r="I27" s="63"/>
      <c r="J27" s="71"/>
      <c r="K27" s="100"/>
      <c r="L27" s="100"/>
      <c r="M27" s="100"/>
      <c r="N27" s="100"/>
      <c r="O27" s="100"/>
      <c r="P27" s="100"/>
      <c r="Q27" s="100"/>
      <c r="R27" s="100"/>
      <c r="S27" s="100"/>
      <c r="T27" s="100"/>
      <c r="U27" s="100"/>
      <c r="V27" s="100"/>
      <c r="W27" s="100"/>
      <c r="X27" s="100"/>
      <c r="Y27" s="100"/>
      <c r="Z27" s="282"/>
      <c r="AA27" s="63"/>
      <c r="AB27" s="287"/>
      <c r="AC27" s="288" t="s">
        <v>363</v>
      </c>
      <c r="AD27" s="284"/>
      <c r="AE27" s="284"/>
      <c r="AF27" s="63"/>
      <c r="AG27" s="285">
        <v>23</v>
      </c>
      <c r="AH27" s="285" t="s">
        <v>311</v>
      </c>
      <c r="AI27" s="286"/>
      <c r="AJ27" s="286"/>
      <c r="AK27" s="286"/>
      <c r="AL27" s="286"/>
      <c r="AM27" s="63"/>
      <c r="AN27" s="63"/>
      <c r="AO27" s="63"/>
      <c r="AP27" s="63"/>
      <c r="AQ27" s="194"/>
      <c r="AR27" s="194"/>
      <c r="AS27" s="194"/>
      <c r="AT27" s="194"/>
      <c r="AU27" s="194"/>
      <c r="AV27" s="194"/>
      <c r="AW27" s="194"/>
      <c r="AX27" s="194"/>
      <c r="AY27" s="194"/>
      <c r="AZ27" s="194"/>
    </row>
    <row r="28" spans="1:52" s="26" customFormat="1" ht="60.75" customHeight="1">
      <c r="A28" s="31"/>
      <c r="B28" s="31"/>
      <c r="C28" s="31"/>
      <c r="D28" s="862" t="s">
        <v>181</v>
      </c>
      <c r="E28" s="862"/>
      <c r="F28" s="862"/>
      <c r="G28" s="245">
        <v>0</v>
      </c>
      <c r="H28" s="344">
        <f>'Names of Bidder'!D10</f>
        <v>1</v>
      </c>
      <c r="I28" s="63"/>
      <c r="J28" s="252"/>
      <c r="K28" s="253"/>
      <c r="L28" s="253"/>
      <c r="M28" s="253"/>
      <c r="N28" s="253"/>
      <c r="O28" s="253"/>
      <c r="P28" s="253"/>
      <c r="Q28" s="253"/>
      <c r="R28" s="253"/>
      <c r="S28" s="253"/>
      <c r="T28" s="253"/>
      <c r="U28" s="253"/>
      <c r="V28" s="253"/>
      <c r="W28" s="253"/>
      <c r="X28" s="253"/>
      <c r="Y28" s="253"/>
      <c r="Z28" s="253"/>
      <c r="AA28" s="252"/>
      <c r="AB28" s="287"/>
      <c r="AC28" s="288" t="s">
        <v>364</v>
      </c>
      <c r="AD28" s="284"/>
      <c r="AE28" s="284"/>
      <c r="AF28" s="63"/>
      <c r="AG28" s="285">
        <v>24</v>
      </c>
      <c r="AH28" s="285" t="s">
        <v>311</v>
      </c>
      <c r="AI28" s="286"/>
      <c r="AJ28" s="286"/>
      <c r="AK28" s="286"/>
      <c r="AL28" s="286"/>
      <c r="AM28" s="63"/>
      <c r="AN28" s="63"/>
      <c r="AO28" s="63"/>
      <c r="AP28" s="63"/>
      <c r="AQ28" s="194"/>
      <c r="AR28" s="194"/>
      <c r="AS28" s="194"/>
      <c r="AT28" s="194"/>
      <c r="AU28" s="194"/>
      <c r="AV28" s="194"/>
      <c r="AW28" s="194"/>
      <c r="AX28" s="194"/>
      <c r="AY28" s="194"/>
      <c r="AZ28" s="194"/>
    </row>
    <row r="29" spans="1:52" ht="208.5" customHeight="1">
      <c r="B29" s="69" t="str">
        <f>"(d) Attachment 4(" &amp; Basic!$B$2 &amp; ") :"</f>
        <v>(d) Attachment 4() :</v>
      </c>
      <c r="C29" s="70"/>
      <c r="D29" s="862" t="s">
        <v>326</v>
      </c>
      <c r="E29" s="862"/>
      <c r="F29" s="862"/>
      <c r="G29" s="226"/>
      <c r="H29" s="92"/>
      <c r="AB29" s="287"/>
      <c r="AC29" s="288"/>
      <c r="AG29" s="285">
        <v>25</v>
      </c>
      <c r="AH29" s="285" t="s">
        <v>311</v>
      </c>
      <c r="AI29" s="286"/>
      <c r="AJ29" s="286"/>
      <c r="AK29" s="286"/>
      <c r="AL29" s="286"/>
      <c r="AQ29" s="197"/>
      <c r="AR29" s="197"/>
      <c r="AS29" s="197"/>
      <c r="AT29" s="197"/>
      <c r="AU29" s="197"/>
      <c r="AV29" s="197"/>
      <c r="AW29" s="197"/>
      <c r="AX29" s="197"/>
      <c r="AY29" s="197"/>
      <c r="AZ29" s="197"/>
    </row>
    <row r="30" spans="1:52" ht="74.25" customHeight="1">
      <c r="B30" s="69" t="str">
        <f>"(e) Attachment 5(" &amp; Basic!$B$2 &amp; ") :"</f>
        <v>(e) Attachment 5() :</v>
      </c>
      <c r="C30" s="70"/>
      <c r="D30" s="862" t="s">
        <v>63</v>
      </c>
      <c r="E30" s="862"/>
      <c r="F30" s="862"/>
      <c r="G30" s="92"/>
      <c r="H30" s="92"/>
      <c r="AB30" s="287"/>
      <c r="AC30" s="288"/>
      <c r="AG30" s="285">
        <v>26</v>
      </c>
      <c r="AH30" s="285" t="s">
        <v>311</v>
      </c>
      <c r="AI30" s="286"/>
      <c r="AJ30" s="286"/>
      <c r="AK30" s="286"/>
      <c r="AL30" s="286"/>
      <c r="AQ30" s="197"/>
      <c r="AR30" s="197"/>
      <c r="AS30" s="197"/>
      <c r="AT30" s="197"/>
      <c r="AU30" s="197"/>
      <c r="AV30" s="197"/>
      <c r="AW30" s="197"/>
      <c r="AX30" s="197"/>
      <c r="AY30" s="197"/>
      <c r="AZ30" s="197"/>
    </row>
    <row r="31" spans="1:52" s="26" customFormat="1" ht="97.5" customHeight="1">
      <c r="A31" s="31"/>
      <c r="B31" s="69" t="str">
        <f>"(f) Attachment 5A(" &amp; Basic!$B$2 &amp; ") :"</f>
        <v>(f) Attachment 5A() :</v>
      </c>
      <c r="C31" s="70"/>
      <c r="D31" s="862" t="s">
        <v>540</v>
      </c>
      <c r="E31" s="862"/>
      <c r="F31" s="862"/>
      <c r="G31" s="92"/>
      <c r="H31" s="92"/>
      <c r="I31" s="63"/>
      <c r="J31" s="63"/>
      <c r="K31" s="282"/>
      <c r="L31" s="282"/>
      <c r="M31" s="282"/>
      <c r="N31" s="282"/>
      <c r="O31" s="282"/>
      <c r="P31" s="282"/>
      <c r="Q31" s="282"/>
      <c r="R31" s="282"/>
      <c r="S31" s="282"/>
      <c r="T31" s="282"/>
      <c r="U31" s="282"/>
      <c r="V31" s="282"/>
      <c r="W31" s="282"/>
      <c r="X31" s="282"/>
      <c r="Y31" s="282"/>
      <c r="Z31" s="282"/>
      <c r="AA31" s="63"/>
      <c r="AB31" s="287"/>
      <c r="AC31" s="288"/>
      <c r="AD31" s="284"/>
      <c r="AE31" s="284"/>
      <c r="AF31" s="63"/>
      <c r="AG31" s="285">
        <v>27</v>
      </c>
      <c r="AH31" s="285" t="s">
        <v>311</v>
      </c>
      <c r="AI31" s="286"/>
      <c r="AJ31" s="286"/>
      <c r="AK31" s="286"/>
      <c r="AL31" s="286"/>
      <c r="AM31" s="63"/>
      <c r="AN31" s="63"/>
      <c r="AO31" s="63"/>
      <c r="AP31" s="63"/>
      <c r="AQ31" s="194"/>
      <c r="AR31" s="194"/>
      <c r="AS31" s="194"/>
      <c r="AT31" s="194"/>
      <c r="AU31" s="194"/>
      <c r="AV31" s="194"/>
      <c r="AW31" s="194"/>
      <c r="AX31" s="194"/>
      <c r="AY31" s="194"/>
      <c r="AZ31" s="194"/>
    </row>
    <row r="32" spans="1:52" s="26" customFormat="1" ht="108.75" customHeight="1">
      <c r="A32" s="31"/>
      <c r="B32" s="69" t="str">
        <f>"(g) Attachment 6(" &amp; Basic!$B$2 &amp; ") :"</f>
        <v>(g) Attachment 6() :</v>
      </c>
      <c r="C32" s="70"/>
      <c r="D32" s="862" t="s">
        <v>64</v>
      </c>
      <c r="E32" s="862"/>
      <c r="F32" s="862"/>
      <c r="G32" s="93"/>
      <c r="H32" s="93"/>
      <c r="I32" s="63"/>
      <c r="J32" s="63"/>
      <c r="K32" s="282"/>
      <c r="L32" s="282"/>
      <c r="M32" s="282"/>
      <c r="N32" s="282"/>
      <c r="O32" s="282"/>
      <c r="P32" s="282"/>
      <c r="Q32" s="282"/>
      <c r="R32" s="282"/>
      <c r="S32" s="282"/>
      <c r="T32" s="282"/>
      <c r="U32" s="282"/>
      <c r="V32" s="282"/>
      <c r="W32" s="282"/>
      <c r="X32" s="282"/>
      <c r="Y32" s="282"/>
      <c r="Z32" s="282"/>
      <c r="AA32" s="63"/>
      <c r="AB32" s="287"/>
      <c r="AC32" s="288"/>
      <c r="AD32" s="284"/>
      <c r="AE32" s="284"/>
      <c r="AF32" s="63"/>
      <c r="AG32" s="285">
        <v>28</v>
      </c>
      <c r="AH32" s="285" t="s">
        <v>311</v>
      </c>
      <c r="AI32" s="286"/>
      <c r="AJ32" s="286"/>
      <c r="AK32" s="286"/>
      <c r="AL32" s="286"/>
      <c r="AM32" s="63"/>
      <c r="AN32" s="63"/>
      <c r="AO32" s="63"/>
      <c r="AP32" s="63"/>
      <c r="AQ32" s="194"/>
      <c r="AR32" s="194"/>
      <c r="AS32" s="194"/>
      <c r="AT32" s="194"/>
      <c r="AU32" s="194"/>
      <c r="AV32" s="194"/>
      <c r="AW32" s="194"/>
      <c r="AX32" s="194"/>
      <c r="AY32" s="194"/>
      <c r="AZ32" s="194"/>
    </row>
    <row r="33" spans="1:52" s="26" customFormat="1" ht="58.5" customHeight="1">
      <c r="A33" s="31"/>
      <c r="B33" s="69" t="str">
        <f>"(h) Attachment 7(" &amp; Basic!$B$2 &amp; ") :"</f>
        <v>(h) Attachment 7() :</v>
      </c>
      <c r="C33" s="70"/>
      <c r="D33" s="862" t="s">
        <v>484</v>
      </c>
      <c r="E33" s="862"/>
      <c r="F33" s="862"/>
      <c r="G33" s="92"/>
      <c r="H33" s="92"/>
      <c r="I33" s="63"/>
      <c r="J33" s="63"/>
      <c r="K33" s="282"/>
      <c r="L33" s="282"/>
      <c r="M33" s="282"/>
      <c r="N33" s="282"/>
      <c r="O33" s="282"/>
      <c r="P33" s="282"/>
      <c r="Q33" s="282"/>
      <c r="R33" s="282"/>
      <c r="S33" s="282"/>
      <c r="T33" s="282"/>
      <c r="U33" s="282"/>
      <c r="V33" s="282"/>
      <c r="W33" s="282"/>
      <c r="X33" s="282"/>
      <c r="Y33" s="282"/>
      <c r="Z33" s="282"/>
      <c r="AA33" s="63"/>
      <c r="AB33" s="287"/>
      <c r="AC33" s="288"/>
      <c r="AD33" s="284"/>
      <c r="AE33" s="284"/>
      <c r="AF33" s="63"/>
      <c r="AG33" s="285">
        <v>29</v>
      </c>
      <c r="AH33" s="285" t="s">
        <v>311</v>
      </c>
      <c r="AI33" s="286"/>
      <c r="AJ33" s="286"/>
      <c r="AK33" s="286"/>
      <c r="AL33" s="286"/>
      <c r="AM33" s="63"/>
      <c r="AN33" s="63"/>
      <c r="AO33" s="63"/>
      <c r="AP33" s="63"/>
      <c r="AQ33" s="194"/>
      <c r="AR33" s="194"/>
      <c r="AS33" s="194"/>
      <c r="AT33" s="194"/>
      <c r="AU33" s="194"/>
      <c r="AV33" s="194"/>
      <c r="AW33" s="194"/>
      <c r="AX33" s="194"/>
      <c r="AY33" s="194"/>
      <c r="AZ33" s="194"/>
    </row>
    <row r="34" spans="1:52" s="26" customFormat="1" ht="33" customHeight="1">
      <c r="A34" s="31"/>
      <c r="B34" s="69" t="str">
        <f>"(i) Attachment 8(" &amp; Basic!$B$2 &amp; ") :"</f>
        <v>(i) Attachment 8() :</v>
      </c>
      <c r="C34" s="70"/>
      <c r="D34" s="862" t="s">
        <v>329</v>
      </c>
      <c r="E34" s="862"/>
      <c r="F34" s="862"/>
      <c r="G34" s="92"/>
      <c r="H34" s="92"/>
      <c r="I34" s="63"/>
      <c r="J34" s="63"/>
      <c r="K34" s="282"/>
      <c r="L34" s="282"/>
      <c r="M34" s="282"/>
      <c r="N34" s="282"/>
      <c r="O34" s="282"/>
      <c r="P34" s="282"/>
      <c r="Q34" s="282"/>
      <c r="R34" s="282"/>
      <c r="S34" s="282"/>
      <c r="T34" s="282"/>
      <c r="U34" s="282"/>
      <c r="V34" s="282"/>
      <c r="W34" s="282"/>
      <c r="X34" s="282"/>
      <c r="Y34" s="282"/>
      <c r="Z34" s="282"/>
      <c r="AA34" s="63"/>
      <c r="AB34" s="287"/>
      <c r="AC34" s="288"/>
      <c r="AD34" s="284"/>
      <c r="AE34" s="284"/>
      <c r="AF34" s="63"/>
      <c r="AG34" s="285">
        <v>30</v>
      </c>
      <c r="AH34" s="285" t="s">
        <v>311</v>
      </c>
      <c r="AI34" s="286"/>
      <c r="AJ34" s="286"/>
      <c r="AK34" s="286"/>
      <c r="AL34" s="286"/>
      <c r="AM34" s="63"/>
      <c r="AN34" s="63"/>
      <c r="AO34" s="63"/>
      <c r="AP34" s="63"/>
      <c r="AQ34" s="194"/>
      <c r="AR34" s="194"/>
      <c r="AS34" s="194"/>
      <c r="AT34" s="194"/>
      <c r="AU34" s="194"/>
      <c r="AV34" s="194"/>
      <c r="AW34" s="194"/>
      <c r="AX34" s="194"/>
      <c r="AY34" s="194"/>
      <c r="AZ34" s="194"/>
    </row>
    <row r="35" spans="1:52" s="26" customFormat="1" ht="33" customHeight="1">
      <c r="A35" s="31"/>
      <c r="B35" s="69" t="str">
        <f>"(j) Attachment 9(" &amp; Basic!$B$2 &amp; ") :"</f>
        <v>(j) Attachment 9() :</v>
      </c>
      <c r="C35" s="70"/>
      <c r="D35" s="862" t="s">
        <v>65</v>
      </c>
      <c r="E35" s="862"/>
      <c r="F35" s="862"/>
      <c r="G35" s="92"/>
      <c r="H35" s="92"/>
      <c r="I35" s="63"/>
      <c r="J35" s="63"/>
      <c r="K35" s="282"/>
      <c r="L35" s="282"/>
      <c r="M35" s="282"/>
      <c r="N35" s="282"/>
      <c r="O35" s="282"/>
      <c r="P35" s="282"/>
      <c r="Q35" s="282"/>
      <c r="R35" s="282"/>
      <c r="S35" s="282"/>
      <c r="T35" s="282"/>
      <c r="U35" s="282"/>
      <c r="V35" s="282"/>
      <c r="W35" s="282"/>
      <c r="X35" s="282"/>
      <c r="Y35" s="282"/>
      <c r="Z35" s="282"/>
      <c r="AA35" s="63"/>
      <c r="AB35" s="287"/>
      <c r="AC35" s="288"/>
      <c r="AD35" s="284"/>
      <c r="AE35" s="284"/>
      <c r="AF35" s="63"/>
      <c r="AG35" s="285">
        <v>31</v>
      </c>
      <c r="AH35" s="285" t="s">
        <v>116</v>
      </c>
      <c r="AI35" s="286"/>
      <c r="AJ35" s="286"/>
      <c r="AK35" s="286"/>
      <c r="AL35" s="286"/>
      <c r="AM35" s="63"/>
      <c r="AN35" s="63"/>
      <c r="AO35" s="63"/>
      <c r="AP35" s="63"/>
      <c r="AQ35" s="194"/>
      <c r="AR35" s="194"/>
      <c r="AS35" s="194"/>
      <c r="AT35" s="194"/>
      <c r="AU35" s="194"/>
      <c r="AV35" s="194"/>
      <c r="AW35" s="194"/>
      <c r="AX35" s="194"/>
      <c r="AY35" s="194"/>
      <c r="AZ35" s="194"/>
    </row>
    <row r="36" spans="1:52" s="26" customFormat="1" ht="33" customHeight="1">
      <c r="A36" s="31"/>
      <c r="B36" s="69" t="str">
        <f>"(k) Attachment 10(" &amp; Basic!$B$2 &amp; ") :"</f>
        <v>(k) Attachment 10() :</v>
      </c>
      <c r="C36" s="70"/>
      <c r="D36" s="862" t="s">
        <v>66</v>
      </c>
      <c r="E36" s="862"/>
      <c r="F36" s="862"/>
      <c r="G36" s="92"/>
      <c r="H36" s="92"/>
      <c r="I36" s="63"/>
      <c r="J36" s="63"/>
      <c r="K36" s="282"/>
      <c r="L36" s="282"/>
      <c r="M36" s="282"/>
      <c r="N36" s="282"/>
      <c r="O36" s="282"/>
      <c r="P36" s="282"/>
      <c r="Q36" s="282"/>
      <c r="R36" s="282"/>
      <c r="S36" s="282"/>
      <c r="T36" s="282"/>
      <c r="U36" s="282"/>
      <c r="V36" s="282"/>
      <c r="W36" s="282"/>
      <c r="X36" s="282"/>
      <c r="Y36" s="282"/>
      <c r="Z36" s="282"/>
      <c r="AA36" s="63"/>
      <c r="AB36" s="287"/>
      <c r="AC36" s="288"/>
      <c r="AD36" s="284"/>
      <c r="AE36" s="284"/>
      <c r="AF36" s="63"/>
      <c r="AG36" s="63"/>
      <c r="AH36" s="63"/>
      <c r="AI36" s="63"/>
      <c r="AJ36" s="63"/>
      <c r="AK36" s="63"/>
      <c r="AL36" s="63"/>
      <c r="AM36" s="63"/>
      <c r="AN36" s="63"/>
      <c r="AO36" s="63"/>
      <c r="AP36" s="63"/>
      <c r="AQ36" s="194"/>
      <c r="AR36" s="194"/>
      <c r="AS36" s="194"/>
      <c r="AT36" s="194"/>
      <c r="AU36" s="194"/>
      <c r="AV36" s="194"/>
      <c r="AW36" s="194"/>
      <c r="AX36" s="194"/>
      <c r="AY36" s="194"/>
      <c r="AZ36" s="194"/>
    </row>
    <row r="37" spans="1:52" s="26" customFormat="1" ht="36" customHeight="1">
      <c r="A37" s="31"/>
      <c r="B37" s="69" t="str">
        <f>"(l) Attachment 11(" &amp; Basic!$B$2 &amp; ") :"</f>
        <v>(l) Attachment 11() :</v>
      </c>
      <c r="C37" s="70"/>
      <c r="D37" s="862" t="s">
        <v>67</v>
      </c>
      <c r="E37" s="862"/>
      <c r="F37" s="862"/>
      <c r="G37" s="92"/>
      <c r="H37" s="92"/>
      <c r="I37" s="63"/>
      <c r="J37" s="63"/>
      <c r="K37" s="282"/>
      <c r="L37" s="282"/>
      <c r="M37" s="282"/>
      <c r="N37" s="282"/>
      <c r="O37" s="282"/>
      <c r="P37" s="282"/>
      <c r="Q37" s="282"/>
      <c r="R37" s="282"/>
      <c r="S37" s="282"/>
      <c r="T37" s="282"/>
      <c r="U37" s="282"/>
      <c r="V37" s="282"/>
      <c r="W37" s="282"/>
      <c r="X37" s="282"/>
      <c r="Y37" s="282"/>
      <c r="Z37" s="282"/>
      <c r="AA37" s="63"/>
      <c r="AB37" s="287"/>
      <c r="AC37" s="288"/>
      <c r="AD37" s="284"/>
      <c r="AE37" s="284"/>
      <c r="AF37" s="63"/>
      <c r="AG37" s="63"/>
      <c r="AH37" s="63"/>
      <c r="AI37" s="63"/>
      <c r="AJ37" s="63"/>
      <c r="AK37" s="63"/>
      <c r="AL37" s="63"/>
      <c r="AM37" s="63"/>
      <c r="AN37" s="63"/>
      <c r="AO37" s="63"/>
      <c r="AP37" s="63"/>
      <c r="AQ37" s="194"/>
      <c r="AR37" s="194"/>
      <c r="AS37" s="194"/>
      <c r="AT37" s="194"/>
      <c r="AU37" s="194"/>
      <c r="AV37" s="194"/>
      <c r="AW37" s="194"/>
      <c r="AX37" s="194"/>
      <c r="AY37" s="194"/>
      <c r="AZ37" s="194"/>
    </row>
    <row r="38" spans="1:52" s="26" customFormat="1" ht="46.5" customHeight="1">
      <c r="A38" s="31"/>
      <c r="B38" s="69" t="str">
        <f>"(m) Attachment 12(" &amp; Basic!$B$2 &amp; ") :"</f>
        <v>(m) Attachment 12() :</v>
      </c>
      <c r="C38" s="70"/>
      <c r="D38" s="862" t="s">
        <v>301</v>
      </c>
      <c r="E38" s="862"/>
      <c r="F38" s="862"/>
      <c r="G38" s="92"/>
      <c r="H38" s="92"/>
      <c r="I38" s="63"/>
      <c r="J38" s="63"/>
      <c r="K38" s="282"/>
      <c r="L38" s="282"/>
      <c r="M38" s="282"/>
      <c r="N38" s="282"/>
      <c r="O38" s="282"/>
      <c r="P38" s="282"/>
      <c r="Q38" s="282"/>
      <c r="R38" s="282"/>
      <c r="S38" s="282"/>
      <c r="T38" s="282"/>
      <c r="U38" s="282"/>
      <c r="V38" s="282"/>
      <c r="W38" s="282"/>
      <c r="X38" s="282"/>
      <c r="Y38" s="282"/>
      <c r="Z38" s="282"/>
      <c r="AA38" s="63"/>
      <c r="AB38" s="287"/>
      <c r="AC38" s="288"/>
      <c r="AD38" s="284"/>
      <c r="AE38" s="284"/>
      <c r="AF38" s="63"/>
      <c r="AG38" s="63"/>
      <c r="AH38" s="63"/>
      <c r="AI38" s="63"/>
      <c r="AJ38" s="63"/>
      <c r="AK38" s="63"/>
      <c r="AL38" s="63"/>
      <c r="AM38" s="63"/>
      <c r="AN38" s="63"/>
      <c r="AO38" s="63"/>
      <c r="AP38" s="63"/>
      <c r="AQ38" s="194"/>
      <c r="AR38" s="194"/>
      <c r="AS38" s="194"/>
      <c r="AT38" s="194"/>
      <c r="AU38" s="194"/>
      <c r="AV38" s="194"/>
      <c r="AW38" s="194"/>
      <c r="AX38" s="194"/>
      <c r="AY38" s="194"/>
      <c r="AZ38" s="194"/>
    </row>
    <row r="39" spans="1:52" s="26" customFormat="1" ht="46.5" customHeight="1">
      <c r="A39" s="31"/>
      <c r="B39" s="69" t="str">
        <f>"(n) Attachment 13(" &amp; Basic!$B$2 &amp; ") :"</f>
        <v>(n) Attachment 13() :</v>
      </c>
      <c r="C39" s="70"/>
      <c r="D39" s="862" t="s">
        <v>302</v>
      </c>
      <c r="E39" s="862"/>
      <c r="F39" s="862"/>
      <c r="G39" s="92"/>
      <c r="H39" s="92"/>
      <c r="I39" s="63"/>
      <c r="J39" s="63"/>
      <c r="K39" s="282"/>
      <c r="L39" s="282"/>
      <c r="M39" s="282"/>
      <c r="N39" s="282"/>
      <c r="O39" s="282"/>
      <c r="P39" s="282"/>
      <c r="Q39" s="282"/>
      <c r="R39" s="282"/>
      <c r="S39" s="282"/>
      <c r="T39" s="282"/>
      <c r="U39" s="282"/>
      <c r="V39" s="282"/>
      <c r="W39" s="282"/>
      <c r="X39" s="282"/>
      <c r="Y39" s="282"/>
      <c r="Z39" s="282"/>
      <c r="AA39" s="63"/>
      <c r="AB39" s="287"/>
      <c r="AC39" s="288"/>
      <c r="AD39" s="284"/>
      <c r="AE39" s="284"/>
      <c r="AF39" s="63"/>
      <c r="AG39" s="63"/>
      <c r="AH39" s="63"/>
      <c r="AI39" s="63"/>
      <c r="AJ39" s="63"/>
      <c r="AK39" s="63"/>
      <c r="AL39" s="63"/>
      <c r="AM39" s="63"/>
      <c r="AN39" s="63"/>
      <c r="AO39" s="63"/>
      <c r="AP39" s="63"/>
      <c r="AQ39" s="194"/>
      <c r="AR39" s="194"/>
      <c r="AS39" s="194"/>
      <c r="AT39" s="194"/>
      <c r="AU39" s="194"/>
      <c r="AV39" s="194"/>
      <c r="AW39" s="194"/>
      <c r="AX39" s="194"/>
      <c r="AY39" s="194"/>
      <c r="AZ39" s="194"/>
    </row>
    <row r="40" spans="1:52" s="26" customFormat="1" ht="57" customHeight="1">
      <c r="A40" s="31"/>
      <c r="B40" s="69" t="str">
        <f>"(o) Attachment 14(" &amp; Basic!$B$2 &amp; ") :"</f>
        <v>(o) Attachment 14() :</v>
      </c>
      <c r="C40" s="70"/>
      <c r="D40" s="862" t="s">
        <v>68</v>
      </c>
      <c r="E40" s="862"/>
      <c r="F40" s="862"/>
      <c r="G40" s="92"/>
      <c r="H40" s="92"/>
      <c r="I40" s="63"/>
      <c r="J40" s="63"/>
      <c r="K40" s="282"/>
      <c r="L40" s="282"/>
      <c r="M40" s="282"/>
      <c r="N40" s="282"/>
      <c r="O40" s="282"/>
      <c r="P40" s="282"/>
      <c r="Q40" s="282"/>
      <c r="R40" s="282"/>
      <c r="S40" s="282"/>
      <c r="T40" s="282"/>
      <c r="U40" s="282"/>
      <c r="V40" s="282"/>
      <c r="W40" s="282"/>
      <c r="X40" s="282"/>
      <c r="Y40" s="282"/>
      <c r="Z40" s="282"/>
      <c r="AA40" s="63"/>
      <c r="AB40" s="287"/>
      <c r="AC40" s="288"/>
      <c r="AD40" s="284"/>
      <c r="AE40" s="284"/>
      <c r="AF40" s="63"/>
      <c r="AG40" s="63"/>
      <c r="AH40" s="63"/>
      <c r="AI40" s="63"/>
      <c r="AJ40" s="63"/>
      <c r="AK40" s="63"/>
      <c r="AL40" s="63"/>
      <c r="AM40" s="63"/>
      <c r="AN40" s="63"/>
      <c r="AO40" s="63"/>
      <c r="AP40" s="63"/>
      <c r="AQ40" s="194"/>
      <c r="AR40" s="194"/>
      <c r="AS40" s="194"/>
      <c r="AT40" s="194"/>
      <c r="AU40" s="194"/>
      <c r="AV40" s="194"/>
      <c r="AW40" s="194"/>
      <c r="AX40" s="194"/>
      <c r="AY40" s="194"/>
      <c r="AZ40" s="194"/>
    </row>
    <row r="41" spans="1:52" s="26" customFormat="1" ht="74.25" customHeight="1">
      <c r="A41" s="31"/>
      <c r="B41" s="69" t="str">
        <f>"(p) Attachment 15(" &amp; Basic!$B$2 &amp; ") :"</f>
        <v>(p) Attachment 15() :</v>
      </c>
      <c r="C41" s="70"/>
      <c r="D41" s="862" t="s">
        <v>522</v>
      </c>
      <c r="E41" s="862"/>
      <c r="F41" s="862"/>
      <c r="G41" s="92"/>
      <c r="H41" s="92"/>
      <c r="I41" s="63"/>
      <c r="J41" s="63"/>
      <c r="K41" s="282"/>
      <c r="L41" s="282"/>
      <c r="M41" s="282"/>
      <c r="N41" s="282"/>
      <c r="O41" s="282"/>
      <c r="P41" s="282"/>
      <c r="Q41" s="282"/>
      <c r="R41" s="282"/>
      <c r="S41" s="282"/>
      <c r="T41" s="282"/>
      <c r="U41" s="282"/>
      <c r="V41" s="282"/>
      <c r="W41" s="282"/>
      <c r="X41" s="282"/>
      <c r="Y41" s="282"/>
      <c r="Z41" s="282"/>
      <c r="AA41" s="63"/>
      <c r="AB41" s="287"/>
      <c r="AC41" s="288"/>
      <c r="AD41" s="284"/>
      <c r="AE41" s="284"/>
      <c r="AF41" s="63"/>
      <c r="AG41" s="63"/>
      <c r="AH41" s="63"/>
      <c r="AI41" s="63"/>
      <c r="AJ41" s="63"/>
      <c r="AK41" s="63"/>
      <c r="AL41" s="63"/>
      <c r="AM41" s="63"/>
      <c r="AN41" s="63"/>
      <c r="AO41" s="63"/>
      <c r="AP41" s="63"/>
      <c r="AQ41" s="194"/>
      <c r="AR41" s="194"/>
      <c r="AS41" s="194"/>
      <c r="AT41" s="194"/>
      <c r="AU41" s="194"/>
      <c r="AV41" s="194"/>
      <c r="AW41" s="194"/>
      <c r="AX41" s="194"/>
      <c r="AY41" s="194"/>
      <c r="AZ41" s="194"/>
    </row>
    <row r="42" spans="1:52" ht="44.25" customHeight="1">
      <c r="B42" s="69" t="str">
        <f>"(q) Attachment 16(" &amp; Basic!$B$2 &amp; ") :"</f>
        <v>(q) Attachment 16() :</v>
      </c>
      <c r="C42" s="70"/>
      <c r="D42" s="862" t="s">
        <v>303</v>
      </c>
      <c r="E42" s="862"/>
      <c r="F42" s="862"/>
      <c r="G42" s="92"/>
      <c r="H42" s="92"/>
      <c r="AB42" s="287"/>
      <c r="AC42" s="288"/>
      <c r="AQ42" s="197"/>
      <c r="AR42" s="197"/>
      <c r="AS42" s="197"/>
      <c r="AT42" s="197"/>
      <c r="AU42" s="197"/>
      <c r="AV42" s="197"/>
      <c r="AW42" s="197"/>
      <c r="AX42" s="197"/>
      <c r="AY42" s="197"/>
      <c r="AZ42" s="197"/>
    </row>
    <row r="43" spans="1:52" ht="40.5" customHeight="1">
      <c r="B43" s="69" t="str">
        <f>"(r) Attachment 17(" &amp; Basic!$B$2 &amp; ") :"</f>
        <v>(r) Attachment 17() :</v>
      </c>
      <c r="C43" s="70"/>
      <c r="D43" s="862" t="s">
        <v>521</v>
      </c>
      <c r="E43" s="862"/>
      <c r="F43" s="862"/>
      <c r="G43" s="92"/>
      <c r="H43" s="92"/>
      <c r="AB43" s="287"/>
      <c r="AC43" s="288"/>
      <c r="AQ43" s="197"/>
      <c r="AR43" s="197"/>
      <c r="AS43" s="197"/>
      <c r="AT43" s="197"/>
      <c r="AU43" s="197"/>
      <c r="AV43" s="197"/>
      <c r="AW43" s="197"/>
      <c r="AX43" s="197"/>
      <c r="AY43" s="197"/>
      <c r="AZ43" s="197"/>
    </row>
    <row r="44" spans="1:52" ht="32.25" customHeight="1">
      <c r="B44" s="69" t="str">
        <f>"(s) Attachment 18(" &amp; Basic!$B$2 &amp; ") :"</f>
        <v>(s) Attachment 18() :</v>
      </c>
      <c r="C44" s="70"/>
      <c r="D44" s="862" t="s">
        <v>528</v>
      </c>
      <c r="E44" s="862"/>
      <c r="F44" s="862"/>
      <c r="G44" s="92"/>
      <c r="H44" s="92"/>
      <c r="AB44" s="287"/>
      <c r="AC44" s="288"/>
      <c r="AQ44" s="197"/>
      <c r="AR44" s="197"/>
      <c r="AS44" s="197"/>
      <c r="AT44" s="197"/>
      <c r="AU44" s="197"/>
      <c r="AV44" s="197"/>
      <c r="AW44" s="197"/>
      <c r="AX44" s="197"/>
      <c r="AY44" s="197"/>
      <c r="AZ44" s="197"/>
    </row>
    <row r="45" spans="1:52" ht="33" customHeight="1">
      <c r="B45" s="69" t="str">
        <f>"(t) Attachment 19 (" &amp; Basic!$B$2 &amp; ") :"</f>
        <v>(t) Attachment 19 () :</v>
      </c>
      <c r="C45" s="70"/>
      <c r="D45" s="862" t="s">
        <v>304</v>
      </c>
      <c r="E45" s="862"/>
      <c r="F45" s="862"/>
      <c r="G45" s="92"/>
      <c r="H45" s="92"/>
      <c r="AB45" s="287"/>
      <c r="AC45" s="288"/>
      <c r="AQ45" s="197"/>
      <c r="AR45" s="197"/>
      <c r="AS45" s="197"/>
      <c r="AT45" s="197"/>
      <c r="AU45" s="197"/>
      <c r="AV45" s="197"/>
      <c r="AW45" s="197"/>
      <c r="AX45" s="197"/>
      <c r="AY45" s="197"/>
      <c r="AZ45" s="197"/>
    </row>
    <row r="46" spans="1:52" ht="41.25" customHeight="1">
      <c r="B46" s="69" t="str">
        <f>"(u) Attachment 20 (" &amp; Basic!$B$2 &amp; ") :"</f>
        <v>(u) Attachment 20 () :</v>
      </c>
      <c r="C46" s="70"/>
      <c r="D46" s="719" t="s">
        <v>586</v>
      </c>
      <c r="E46" s="719"/>
      <c r="F46" s="719"/>
      <c r="G46" s="92"/>
      <c r="H46" s="92"/>
      <c r="AB46" s="287"/>
      <c r="AC46" s="288"/>
      <c r="AQ46" s="197"/>
      <c r="AR46" s="197"/>
      <c r="AS46" s="197"/>
      <c r="AT46" s="197"/>
      <c r="AU46" s="197"/>
      <c r="AV46" s="197"/>
      <c r="AW46" s="197"/>
      <c r="AX46" s="197"/>
      <c r="AY46" s="197"/>
      <c r="AZ46" s="197"/>
    </row>
    <row r="47" spans="1:52" ht="41.25" customHeight="1">
      <c r="B47" s="69" t="str">
        <f>"(v) Attachment 21 (" &amp; Basic!$B$2 &amp; ") :"</f>
        <v>(v) Attachment 21 () :</v>
      </c>
      <c r="C47" s="70"/>
      <c r="D47" s="719" t="s">
        <v>615</v>
      </c>
      <c r="E47" s="719"/>
      <c r="F47" s="719"/>
      <c r="G47" s="92"/>
      <c r="H47" s="92"/>
      <c r="AB47" s="287"/>
      <c r="AC47" s="288"/>
      <c r="AQ47" s="197"/>
      <c r="AR47" s="197"/>
      <c r="AS47" s="197"/>
      <c r="AT47" s="197"/>
      <c r="AU47" s="197"/>
      <c r="AV47" s="197"/>
      <c r="AW47" s="197"/>
      <c r="AX47" s="197"/>
      <c r="AY47" s="197"/>
      <c r="AZ47" s="197"/>
    </row>
    <row r="48" spans="1:52" ht="41.25" customHeight="1">
      <c r="B48" s="69" t="str">
        <f>"(w) Attachment 22 (" &amp; Basic!$B$2 &amp; ") :"</f>
        <v>(w) Attachment 22 () :</v>
      </c>
      <c r="C48" s="70"/>
      <c r="D48" s="719" t="s">
        <v>617</v>
      </c>
      <c r="E48" s="719"/>
      <c r="F48" s="719"/>
      <c r="G48" s="92"/>
      <c r="H48" s="92"/>
      <c r="AB48" s="287"/>
      <c r="AC48" s="288"/>
      <c r="AQ48" s="197"/>
      <c r="AR48" s="197"/>
      <c r="AS48" s="197"/>
      <c r="AT48" s="197"/>
      <c r="AU48" s="197"/>
      <c r="AV48" s="197"/>
      <c r="AW48" s="197"/>
      <c r="AX48" s="197"/>
      <c r="AY48" s="197"/>
      <c r="AZ48" s="197"/>
    </row>
    <row r="49" spans="1:52" ht="41.25" customHeight="1">
      <c r="B49" s="69" t="str">
        <f>"(x) Attachment 23 (" &amp; Basic!$B$2 &amp; ") :"</f>
        <v>(x) Attachment 23 () :</v>
      </c>
      <c r="C49" s="70"/>
      <c r="D49" s="719" t="s">
        <v>616</v>
      </c>
      <c r="E49" s="719"/>
      <c r="F49" s="719"/>
      <c r="G49" s="92"/>
      <c r="H49" s="92"/>
      <c r="AB49" s="287"/>
      <c r="AC49" s="288"/>
      <c r="AQ49" s="197"/>
      <c r="AR49" s="197"/>
      <c r="AS49" s="197"/>
      <c r="AT49" s="197"/>
      <c r="AU49" s="197"/>
      <c r="AV49" s="197"/>
      <c r="AW49" s="197"/>
      <c r="AX49" s="197"/>
      <c r="AY49" s="197"/>
      <c r="AZ49" s="197"/>
    </row>
    <row r="50" spans="1:52" ht="88.5" customHeight="1">
      <c r="B50" s="69" t="str">
        <f>"(y) Attachment 24 (" &amp; Basic!$B$2 &amp; ") :"</f>
        <v>(y) Attachment 24 () :</v>
      </c>
      <c r="C50" s="70"/>
      <c r="D50" s="719" t="s">
        <v>618</v>
      </c>
      <c r="E50" s="719"/>
      <c r="F50" s="719"/>
      <c r="G50" s="92"/>
      <c r="H50" s="92"/>
      <c r="AB50" s="287"/>
      <c r="AC50" s="288"/>
      <c r="AQ50" s="197"/>
      <c r="AR50" s="197"/>
      <c r="AS50" s="197"/>
      <c r="AT50" s="197"/>
      <c r="AU50" s="197"/>
      <c r="AV50" s="197"/>
      <c r="AW50" s="197"/>
      <c r="AX50" s="197"/>
      <c r="AY50" s="197"/>
      <c r="AZ50" s="197"/>
    </row>
    <row r="51" spans="1:52" ht="48.75" customHeight="1">
      <c r="B51" s="69" t="str">
        <f>"(y) Attachment 25 (" &amp; Basic!$B$2 &amp; ") :"</f>
        <v>(y) Attachment 25 () :</v>
      </c>
      <c r="C51" s="70"/>
      <c r="D51" s="719" t="s">
        <v>620</v>
      </c>
      <c r="E51" s="719"/>
      <c r="F51" s="719"/>
      <c r="G51" s="92"/>
      <c r="H51" s="92"/>
      <c r="AB51" s="287"/>
      <c r="AC51" s="288"/>
      <c r="AQ51" s="197"/>
      <c r="AR51" s="197"/>
      <c r="AS51" s="197"/>
      <c r="AT51" s="197"/>
      <c r="AU51" s="197"/>
      <c r="AV51" s="197"/>
      <c r="AW51" s="197"/>
      <c r="AX51" s="197"/>
      <c r="AY51" s="197"/>
      <c r="AZ51" s="197"/>
    </row>
    <row r="52" spans="1:52" ht="34.5" customHeight="1">
      <c r="A52" s="90">
        <v>2.2000000000000002</v>
      </c>
      <c r="B52" s="876" t="s">
        <v>541</v>
      </c>
      <c r="C52" s="876"/>
      <c r="D52" s="876"/>
      <c r="E52" s="876"/>
      <c r="F52" s="428"/>
      <c r="G52" s="94"/>
      <c r="H52" s="94"/>
      <c r="AB52" s="287"/>
      <c r="AC52" s="288"/>
      <c r="AQ52" s="197"/>
      <c r="AR52" s="197"/>
      <c r="AS52" s="197"/>
      <c r="AT52" s="197"/>
      <c r="AU52" s="197"/>
      <c r="AV52" s="197"/>
      <c r="AW52" s="197"/>
      <c r="AX52" s="197"/>
      <c r="AY52" s="197"/>
      <c r="AZ52" s="197"/>
    </row>
    <row r="53" spans="1:52" ht="42" customHeight="1">
      <c r="A53" s="90"/>
      <c r="B53" s="877" t="s">
        <v>542</v>
      </c>
      <c r="C53" s="877"/>
      <c r="D53" s="877"/>
      <c r="E53" s="877"/>
      <c r="F53" s="877"/>
      <c r="G53" s="94"/>
      <c r="H53" s="94"/>
      <c r="AB53" s="287"/>
      <c r="AC53" s="288"/>
      <c r="AQ53" s="197"/>
      <c r="AR53" s="197"/>
      <c r="AS53" s="197"/>
      <c r="AT53" s="197"/>
      <c r="AU53" s="197"/>
      <c r="AV53" s="197"/>
      <c r="AW53" s="197"/>
      <c r="AX53" s="197"/>
      <c r="AY53" s="197"/>
      <c r="AZ53" s="197"/>
    </row>
    <row r="54" spans="1:52" ht="78" customHeight="1">
      <c r="A54" s="90">
        <v>3</v>
      </c>
      <c r="B54" s="864" t="s">
        <v>69</v>
      </c>
      <c r="C54" s="864"/>
      <c r="D54" s="864"/>
      <c r="E54" s="864"/>
      <c r="F54" s="864"/>
      <c r="G54" s="94"/>
      <c r="H54" s="94"/>
      <c r="AB54" s="287"/>
      <c r="AC54" s="288"/>
      <c r="AQ54" s="197"/>
      <c r="AR54" s="197"/>
      <c r="AS54" s="197"/>
      <c r="AT54" s="197"/>
      <c r="AU54" s="197"/>
      <c r="AV54" s="197"/>
      <c r="AW54" s="197"/>
      <c r="AX54" s="197"/>
      <c r="AY54" s="197"/>
      <c r="AZ54" s="197"/>
    </row>
    <row r="55" spans="1:52" s="26" customFormat="1" ht="96" customHeight="1">
      <c r="A55" s="90">
        <v>3.1</v>
      </c>
      <c r="B55" s="864" t="s">
        <v>354</v>
      </c>
      <c r="C55" s="864"/>
      <c r="D55" s="864"/>
      <c r="E55" s="864"/>
      <c r="F55" s="864"/>
      <c r="G55" s="94"/>
      <c r="H55" s="94"/>
      <c r="I55" s="63"/>
      <c r="J55" s="63"/>
      <c r="K55" s="282"/>
      <c r="L55" s="282"/>
      <c r="M55" s="282"/>
      <c r="N55" s="282"/>
      <c r="O55" s="282"/>
      <c r="P55" s="282"/>
      <c r="Q55" s="282"/>
      <c r="R55" s="282"/>
      <c r="S55" s="282"/>
      <c r="T55" s="282"/>
      <c r="U55" s="282"/>
      <c r="V55" s="282"/>
      <c r="W55" s="282"/>
      <c r="X55" s="282"/>
      <c r="Y55" s="282"/>
      <c r="Z55" s="282"/>
      <c r="AA55" s="63"/>
      <c r="AB55" s="287"/>
      <c r="AC55" s="288"/>
      <c r="AD55" s="284"/>
      <c r="AE55" s="284"/>
      <c r="AF55" s="63"/>
      <c r="AG55" s="63"/>
      <c r="AH55" s="63"/>
      <c r="AI55" s="63"/>
      <c r="AJ55" s="63"/>
      <c r="AK55" s="63"/>
      <c r="AL55" s="63"/>
      <c r="AM55" s="63"/>
      <c r="AN55" s="63"/>
      <c r="AO55" s="63"/>
      <c r="AP55" s="63"/>
      <c r="AQ55" s="194"/>
      <c r="AR55" s="194"/>
      <c r="AS55" s="194"/>
      <c r="AT55" s="194"/>
      <c r="AU55" s="194"/>
      <c r="AV55" s="194"/>
      <c r="AW55" s="194"/>
      <c r="AX55" s="194"/>
      <c r="AY55" s="194"/>
      <c r="AZ55" s="194"/>
    </row>
    <row r="56" spans="1:52" ht="80.25" customHeight="1">
      <c r="A56" s="90">
        <v>3.2</v>
      </c>
      <c r="B56" s="864" t="s">
        <v>355</v>
      </c>
      <c r="C56" s="864"/>
      <c r="D56" s="864"/>
      <c r="E56" s="864"/>
      <c r="F56" s="864"/>
      <c r="G56" s="94"/>
      <c r="H56" s="94"/>
      <c r="AB56" s="287"/>
      <c r="AC56" s="288"/>
      <c r="AQ56" s="197"/>
      <c r="AR56" s="197"/>
      <c r="AS56" s="197"/>
      <c r="AT56" s="197"/>
      <c r="AU56" s="197"/>
      <c r="AV56" s="197"/>
      <c r="AW56" s="197"/>
      <c r="AX56" s="197"/>
      <c r="AY56" s="197"/>
      <c r="AZ56" s="197"/>
    </row>
    <row r="57" spans="1:52" ht="83.25" customHeight="1">
      <c r="A57" s="90">
        <v>4</v>
      </c>
      <c r="B57" s="864" t="s">
        <v>490</v>
      </c>
      <c r="C57" s="864"/>
      <c r="D57" s="864"/>
      <c r="E57" s="864"/>
      <c r="F57" s="864"/>
      <c r="G57" s="94"/>
      <c r="H57" s="94"/>
      <c r="AB57" s="287"/>
      <c r="AC57" s="288"/>
      <c r="AQ57" s="197"/>
      <c r="AR57" s="197"/>
      <c r="AS57" s="197"/>
      <c r="AT57" s="197"/>
      <c r="AU57" s="197"/>
      <c r="AV57" s="197"/>
      <c r="AW57" s="197"/>
      <c r="AX57" s="197"/>
      <c r="AY57" s="197"/>
      <c r="AZ57" s="197"/>
    </row>
    <row r="58" spans="1:52" ht="59.25" customHeight="1">
      <c r="A58" s="90">
        <v>4.0999999999999996</v>
      </c>
      <c r="B58" s="864" t="s">
        <v>587</v>
      </c>
      <c r="C58" s="864"/>
      <c r="D58" s="864"/>
      <c r="E58" s="864"/>
      <c r="F58" s="864"/>
      <c r="G58" s="94"/>
      <c r="H58" s="94"/>
      <c r="AB58" s="287"/>
      <c r="AC58" s="288"/>
      <c r="AQ58" s="197"/>
      <c r="AR58" s="197"/>
      <c r="AS58" s="197"/>
      <c r="AT58" s="197"/>
      <c r="AU58" s="197"/>
      <c r="AV58" s="197"/>
      <c r="AW58" s="197"/>
      <c r="AX58" s="197"/>
      <c r="AY58" s="197"/>
      <c r="AZ58" s="197"/>
    </row>
    <row r="59" spans="1:52" ht="108" customHeight="1">
      <c r="A59" s="90">
        <v>4.2</v>
      </c>
      <c r="B59" s="864" t="s">
        <v>588</v>
      </c>
      <c r="C59" s="864"/>
      <c r="D59" s="864"/>
      <c r="E59" s="864"/>
      <c r="F59" s="864"/>
      <c r="G59" s="94"/>
      <c r="H59" s="94"/>
      <c r="AB59" s="287"/>
      <c r="AC59" s="288"/>
      <c r="AQ59" s="197"/>
      <c r="AR59" s="197"/>
      <c r="AS59" s="197"/>
      <c r="AT59" s="197"/>
      <c r="AU59" s="197"/>
      <c r="AV59" s="197"/>
      <c r="AW59" s="197"/>
      <c r="AX59" s="197"/>
      <c r="AY59" s="197"/>
      <c r="AZ59" s="197"/>
    </row>
    <row r="60" spans="1:52" ht="53.25" customHeight="1">
      <c r="A60" s="90">
        <v>4.3</v>
      </c>
      <c r="B60" s="864" t="s">
        <v>589</v>
      </c>
      <c r="C60" s="864"/>
      <c r="D60" s="864"/>
      <c r="E60" s="864"/>
      <c r="F60" s="864"/>
      <c r="G60" s="89"/>
      <c r="H60" s="89"/>
      <c r="AB60" s="287"/>
      <c r="AC60" s="288"/>
      <c r="AQ60" s="197"/>
      <c r="AR60" s="197"/>
      <c r="AS60" s="197"/>
      <c r="AT60" s="197"/>
      <c r="AU60" s="197"/>
      <c r="AV60" s="197"/>
      <c r="AW60" s="197"/>
      <c r="AX60" s="197"/>
      <c r="AY60" s="197"/>
      <c r="AZ60" s="197"/>
    </row>
    <row r="61" spans="1:52" s="26" customFormat="1" ht="29.25" customHeight="1">
      <c r="A61" s="64">
        <v>5</v>
      </c>
      <c r="B61" s="869" t="s">
        <v>70</v>
      </c>
      <c r="C61" s="869"/>
      <c r="D61" s="869"/>
      <c r="E61" s="869"/>
      <c r="F61" s="869"/>
      <c r="G61" s="94"/>
      <c r="H61" s="94"/>
      <c r="I61" s="63"/>
      <c r="J61" s="63"/>
      <c r="K61" s="282"/>
      <c r="L61" s="282"/>
      <c r="M61" s="282"/>
      <c r="N61" s="282"/>
      <c r="O61" s="282"/>
      <c r="P61" s="282"/>
      <c r="Q61" s="282"/>
      <c r="R61" s="282"/>
      <c r="S61" s="282"/>
      <c r="T61" s="282"/>
      <c r="U61" s="282"/>
      <c r="V61" s="282"/>
      <c r="W61" s="282"/>
      <c r="X61" s="282"/>
      <c r="Y61" s="282"/>
      <c r="Z61" s="282"/>
      <c r="AA61" s="63"/>
      <c r="AB61" s="287"/>
      <c r="AC61" s="288"/>
      <c r="AD61" s="284"/>
      <c r="AE61" s="284"/>
      <c r="AF61" s="63"/>
      <c r="AG61" s="63"/>
      <c r="AH61" s="63"/>
      <c r="AI61" s="63"/>
      <c r="AJ61" s="63"/>
      <c r="AK61" s="63"/>
      <c r="AL61" s="63"/>
      <c r="AM61" s="63"/>
      <c r="AN61" s="63"/>
      <c r="AO61" s="63"/>
      <c r="AP61" s="63"/>
      <c r="AQ61" s="194"/>
      <c r="AR61" s="194"/>
      <c r="AS61" s="194"/>
      <c r="AT61" s="194"/>
      <c r="AU61" s="194"/>
      <c r="AV61" s="194"/>
      <c r="AW61" s="194"/>
      <c r="AX61" s="194"/>
      <c r="AY61" s="194"/>
      <c r="AZ61" s="194"/>
    </row>
    <row r="62" spans="1:52" s="26" customFormat="1" ht="241.5" customHeight="1">
      <c r="A62" s="90">
        <v>5.0999999999999996</v>
      </c>
      <c r="B62" s="864" t="s">
        <v>590</v>
      </c>
      <c r="C62" s="864"/>
      <c r="D62" s="864"/>
      <c r="E62" s="864"/>
      <c r="F62" s="864"/>
      <c r="G62" s="282"/>
      <c r="H62" s="282"/>
      <c r="I62" s="63"/>
      <c r="J62" s="255"/>
      <c r="K62" s="296"/>
      <c r="L62" s="296"/>
      <c r="M62" s="296"/>
      <c r="N62" s="296"/>
      <c r="O62" s="296"/>
      <c r="P62" s="296"/>
      <c r="Q62" s="296"/>
      <c r="R62" s="296"/>
      <c r="S62" s="296"/>
      <c r="T62" s="296"/>
      <c r="U62" s="296"/>
      <c r="V62" s="296"/>
      <c r="W62" s="296"/>
      <c r="X62" s="296"/>
      <c r="Y62" s="296"/>
      <c r="Z62" s="296"/>
      <c r="AA62" s="255"/>
      <c r="AB62" s="67"/>
      <c r="AC62" s="288"/>
      <c r="AD62" s="284"/>
      <c r="AE62" s="284"/>
      <c r="AF62" s="63"/>
      <c r="AG62" s="63"/>
      <c r="AH62" s="63"/>
      <c r="AI62" s="63"/>
      <c r="AJ62" s="63"/>
      <c r="AK62" s="63"/>
      <c r="AL62" s="63"/>
      <c r="AM62" s="63"/>
      <c r="AN62" s="63"/>
      <c r="AO62" s="63"/>
      <c r="AP62" s="63"/>
      <c r="AQ62" s="194"/>
      <c r="AR62" s="194"/>
      <c r="AS62" s="194"/>
      <c r="AT62" s="194"/>
      <c r="AU62" s="194"/>
      <c r="AV62" s="194"/>
      <c r="AW62" s="194"/>
      <c r="AX62" s="194"/>
      <c r="AY62" s="194"/>
      <c r="AZ62" s="194"/>
    </row>
    <row r="63" spans="1:52" s="26" customFormat="1" ht="48" customHeight="1">
      <c r="A63" s="90">
        <v>6</v>
      </c>
      <c r="B63" s="864" t="s">
        <v>71</v>
      </c>
      <c r="C63" s="864"/>
      <c r="D63" s="864"/>
      <c r="E63" s="864"/>
      <c r="F63" s="864"/>
      <c r="G63" s="282"/>
      <c r="H63" s="282"/>
      <c r="I63" s="63"/>
      <c r="J63" s="255"/>
      <c r="K63" s="296"/>
      <c r="L63" s="296"/>
      <c r="M63" s="296"/>
      <c r="N63" s="296"/>
      <c r="O63" s="296"/>
      <c r="P63" s="296"/>
      <c r="Q63" s="296"/>
      <c r="R63" s="296"/>
      <c r="S63" s="296"/>
      <c r="T63" s="296"/>
      <c r="U63" s="296"/>
      <c r="V63" s="296"/>
      <c r="W63" s="296"/>
      <c r="X63" s="296"/>
      <c r="Y63" s="296"/>
      <c r="Z63" s="296"/>
      <c r="AA63" s="255"/>
      <c r="AB63" s="67"/>
      <c r="AC63" s="288"/>
      <c r="AD63" s="284"/>
      <c r="AE63" s="284"/>
      <c r="AF63" s="63"/>
      <c r="AG63" s="63"/>
      <c r="AH63" s="63"/>
      <c r="AI63" s="63"/>
      <c r="AJ63" s="63"/>
      <c r="AK63" s="63"/>
      <c r="AL63" s="63"/>
      <c r="AM63" s="63"/>
      <c r="AN63" s="63"/>
      <c r="AO63" s="63"/>
      <c r="AP63" s="63"/>
      <c r="AQ63" s="194"/>
      <c r="AR63" s="194"/>
      <c r="AS63" s="194"/>
      <c r="AT63" s="194"/>
      <c r="AU63" s="194"/>
      <c r="AV63" s="194"/>
      <c r="AW63" s="194"/>
      <c r="AX63" s="194"/>
      <c r="AY63" s="194"/>
      <c r="AZ63" s="194"/>
    </row>
    <row r="64" spans="1:52" s="26" customFormat="1" ht="26.1" customHeight="1">
      <c r="A64" s="64"/>
      <c r="B64" s="55" t="s">
        <v>381</v>
      </c>
      <c r="C64" s="40" t="s">
        <v>353</v>
      </c>
      <c r="D64" s="31"/>
      <c r="E64" s="85" t="s">
        <v>72</v>
      </c>
      <c r="G64" s="282"/>
      <c r="H64" s="282"/>
      <c r="I64" s="63"/>
      <c r="J64" s="63"/>
      <c r="K64" s="282"/>
      <c r="L64" s="282"/>
      <c r="M64" s="282"/>
      <c r="N64" s="282"/>
      <c r="O64" s="282"/>
      <c r="P64" s="282"/>
      <c r="Q64" s="282"/>
      <c r="R64" s="282"/>
      <c r="S64" s="282"/>
      <c r="T64" s="282"/>
      <c r="U64" s="282"/>
      <c r="V64" s="282"/>
      <c r="W64" s="282"/>
      <c r="X64" s="282"/>
      <c r="Y64" s="282"/>
      <c r="Z64" s="282"/>
      <c r="AA64" s="63"/>
      <c r="AB64" s="66"/>
      <c r="AC64" s="288"/>
      <c r="AD64" s="284"/>
      <c r="AE64" s="284"/>
      <c r="AF64" s="63"/>
      <c r="AG64" s="63"/>
      <c r="AH64" s="63"/>
      <c r="AI64" s="63"/>
      <c r="AJ64" s="63"/>
      <c r="AK64" s="63"/>
      <c r="AL64" s="63"/>
      <c r="AM64" s="63"/>
      <c r="AN64" s="63"/>
      <c r="AO64" s="63"/>
      <c r="AP64" s="63"/>
      <c r="AQ64" s="194"/>
      <c r="AR64" s="194"/>
      <c r="AS64" s="194"/>
      <c r="AT64" s="194"/>
      <c r="AU64" s="194"/>
      <c r="AV64" s="194"/>
      <c r="AW64" s="194"/>
      <c r="AX64" s="194"/>
      <c r="AY64" s="194"/>
      <c r="AZ64" s="194"/>
    </row>
    <row r="65" spans="1:52" s="26" customFormat="1" ht="26.1" customHeight="1">
      <c r="A65" s="64"/>
      <c r="B65" s="55" t="s">
        <v>382</v>
      </c>
      <c r="C65" s="34" t="s">
        <v>73</v>
      </c>
      <c r="D65" s="31"/>
      <c r="E65" s="85" t="s">
        <v>74</v>
      </c>
      <c r="G65" s="282"/>
      <c r="H65" s="282"/>
      <c r="I65" s="63"/>
      <c r="J65" s="63"/>
      <c r="K65" s="282"/>
      <c r="L65" s="282"/>
      <c r="M65" s="282"/>
      <c r="N65" s="282"/>
      <c r="O65" s="282"/>
      <c r="P65" s="282"/>
      <c r="Q65" s="282"/>
      <c r="R65" s="282"/>
      <c r="S65" s="282"/>
      <c r="T65" s="282"/>
      <c r="U65" s="282"/>
      <c r="V65" s="282"/>
      <c r="W65" s="282"/>
      <c r="X65" s="282"/>
      <c r="Y65" s="282"/>
      <c r="Z65" s="282"/>
      <c r="AA65" s="63"/>
      <c r="AB65" s="67"/>
      <c r="AC65" s="288"/>
      <c r="AD65" s="284"/>
      <c r="AE65" s="284"/>
      <c r="AF65" s="63"/>
      <c r="AG65" s="63"/>
      <c r="AH65" s="63"/>
      <c r="AI65" s="63"/>
      <c r="AJ65" s="63"/>
      <c r="AK65" s="63"/>
      <c r="AL65" s="63"/>
      <c r="AM65" s="63"/>
      <c r="AN65" s="63"/>
      <c r="AO65" s="63"/>
      <c r="AP65" s="63"/>
      <c r="AQ65" s="194"/>
      <c r="AR65" s="194"/>
      <c r="AS65" s="194"/>
      <c r="AT65" s="194"/>
      <c r="AU65" s="194"/>
      <c r="AV65" s="194"/>
      <c r="AW65" s="194"/>
      <c r="AX65" s="194"/>
      <c r="AY65" s="194"/>
      <c r="AZ65" s="194"/>
    </row>
    <row r="66" spans="1:52" s="26" customFormat="1" ht="26.1" customHeight="1">
      <c r="A66" s="64"/>
      <c r="B66" s="478" t="s">
        <v>383</v>
      </c>
      <c r="C66" s="477" t="s">
        <v>594</v>
      </c>
      <c r="D66" s="31"/>
      <c r="E66" s="85" t="s">
        <v>595</v>
      </c>
      <c r="G66" s="282"/>
      <c r="H66" s="282"/>
      <c r="I66" s="63"/>
      <c r="J66" s="63"/>
      <c r="K66" s="282"/>
      <c r="L66" s="282"/>
      <c r="M66" s="282"/>
      <c r="N66" s="282"/>
      <c r="O66" s="282"/>
      <c r="P66" s="282"/>
      <c r="Q66" s="282"/>
      <c r="R66" s="282"/>
      <c r="S66" s="282"/>
      <c r="T66" s="282"/>
      <c r="U66" s="282"/>
      <c r="V66" s="282"/>
      <c r="W66" s="282"/>
      <c r="X66" s="282"/>
      <c r="Y66" s="282"/>
      <c r="Z66" s="282"/>
      <c r="AA66" s="63"/>
      <c r="AB66" s="67"/>
      <c r="AC66" s="288"/>
      <c r="AD66" s="284"/>
      <c r="AE66" s="284"/>
      <c r="AF66" s="63"/>
      <c r="AG66" s="63"/>
      <c r="AH66" s="63"/>
      <c r="AI66" s="63"/>
      <c r="AJ66" s="63"/>
      <c r="AK66" s="63"/>
      <c r="AL66" s="63"/>
      <c r="AM66" s="63"/>
      <c r="AN66" s="63"/>
      <c r="AO66" s="63"/>
      <c r="AP66" s="63"/>
      <c r="AQ66" s="194"/>
      <c r="AR66" s="194"/>
      <c r="AS66" s="194"/>
      <c r="AT66" s="194"/>
      <c r="AU66" s="194"/>
      <c r="AV66" s="194"/>
      <c r="AW66" s="194"/>
      <c r="AX66" s="194"/>
      <c r="AY66" s="194"/>
      <c r="AZ66" s="194"/>
    </row>
    <row r="67" spans="1:52" s="26" customFormat="1" ht="26.1" customHeight="1">
      <c r="A67" s="64"/>
      <c r="B67" s="478" t="s">
        <v>77</v>
      </c>
      <c r="C67" s="34" t="s">
        <v>75</v>
      </c>
      <c r="D67" s="31"/>
      <c r="E67" s="85" t="s">
        <v>76</v>
      </c>
      <c r="G67" s="282"/>
      <c r="H67" s="282"/>
      <c r="I67" s="63"/>
      <c r="J67" s="255"/>
      <c r="K67" s="296"/>
      <c r="L67" s="296"/>
      <c r="M67" s="296"/>
      <c r="N67" s="296"/>
      <c r="O67" s="296"/>
      <c r="P67" s="296"/>
      <c r="Q67" s="296"/>
      <c r="R67" s="296"/>
      <c r="S67" s="296"/>
      <c r="T67" s="296"/>
      <c r="U67" s="296"/>
      <c r="V67" s="296"/>
      <c r="W67" s="296"/>
      <c r="X67" s="296"/>
      <c r="Y67" s="296"/>
      <c r="Z67" s="296"/>
      <c r="AA67" s="255"/>
      <c r="AB67" s="67"/>
      <c r="AC67" s="288"/>
      <c r="AD67" s="284"/>
      <c r="AE67" s="284"/>
      <c r="AF67" s="63"/>
      <c r="AG67" s="63"/>
      <c r="AH67" s="63"/>
      <c r="AI67" s="63"/>
      <c r="AJ67" s="63"/>
      <c r="AK67" s="63"/>
      <c r="AL67" s="63"/>
      <c r="AM67" s="63"/>
      <c r="AN67" s="63"/>
      <c r="AO67" s="63"/>
      <c r="AP67" s="63"/>
      <c r="AQ67" s="194"/>
      <c r="AR67" s="194"/>
      <c r="AS67" s="194"/>
      <c r="AT67" s="194"/>
      <c r="AU67" s="194"/>
      <c r="AV67" s="194"/>
      <c r="AW67" s="194"/>
      <c r="AX67" s="194"/>
      <c r="AY67" s="194"/>
      <c r="AZ67" s="194"/>
    </row>
    <row r="68" spans="1:52" s="26" customFormat="1" ht="26.1" customHeight="1">
      <c r="A68" s="64"/>
      <c r="B68" s="478" t="s">
        <v>80</v>
      </c>
      <c r="C68" s="34" t="s">
        <v>78</v>
      </c>
      <c r="D68" s="31"/>
      <c r="E68" s="85" t="s">
        <v>79</v>
      </c>
      <c r="G68" s="282"/>
      <c r="H68" s="282"/>
      <c r="I68" s="63"/>
      <c r="J68" s="63"/>
      <c r="K68" s="282"/>
      <c r="L68" s="282"/>
      <c r="M68" s="282"/>
      <c r="N68" s="282"/>
      <c r="O68" s="282"/>
      <c r="P68" s="282"/>
      <c r="Q68" s="282"/>
      <c r="R68" s="282"/>
      <c r="S68" s="282"/>
      <c r="T68" s="282"/>
      <c r="U68" s="282"/>
      <c r="V68" s="282"/>
      <c r="W68" s="282"/>
      <c r="X68" s="282"/>
      <c r="Y68" s="282"/>
      <c r="Z68" s="282"/>
      <c r="AA68" s="63"/>
      <c r="AB68" s="67"/>
      <c r="AC68" s="288"/>
      <c r="AD68" s="284"/>
      <c r="AE68" s="284"/>
      <c r="AF68" s="63"/>
      <c r="AG68" s="63"/>
      <c r="AH68" s="63"/>
      <c r="AI68" s="63"/>
      <c r="AJ68" s="63"/>
      <c r="AK68" s="63"/>
      <c r="AL68" s="63"/>
      <c r="AM68" s="63"/>
      <c r="AN68" s="63"/>
      <c r="AO68" s="63"/>
      <c r="AP68" s="63"/>
      <c r="AQ68" s="194"/>
      <c r="AR68" s="194"/>
      <c r="AS68" s="194"/>
      <c r="AT68" s="194"/>
      <c r="AU68" s="194"/>
      <c r="AV68" s="194"/>
      <c r="AW68" s="194"/>
      <c r="AX68" s="194"/>
      <c r="AY68" s="194"/>
      <c r="AZ68" s="194"/>
    </row>
    <row r="69" spans="1:52" s="26" customFormat="1" ht="26.1" customHeight="1">
      <c r="A69" s="64"/>
      <c r="B69" s="478" t="s">
        <v>83</v>
      </c>
      <c r="C69" s="34" t="s">
        <v>81</v>
      </c>
      <c r="D69" s="31"/>
      <c r="E69" s="85" t="s">
        <v>82</v>
      </c>
      <c r="G69" s="282"/>
      <c r="H69" s="282"/>
      <c r="I69" s="63"/>
      <c r="J69" s="63"/>
      <c r="K69" s="282"/>
      <c r="L69" s="282"/>
      <c r="M69" s="282"/>
      <c r="N69" s="282"/>
      <c r="O69" s="282"/>
      <c r="P69" s="282"/>
      <c r="Q69" s="282"/>
      <c r="R69" s="282"/>
      <c r="S69" s="282"/>
      <c r="T69" s="282"/>
      <c r="U69" s="282"/>
      <c r="V69" s="282"/>
      <c r="W69" s="282"/>
      <c r="X69" s="282"/>
      <c r="Y69" s="282"/>
      <c r="Z69" s="282"/>
      <c r="AA69" s="63"/>
      <c r="AB69" s="67"/>
      <c r="AC69" s="288"/>
      <c r="AD69" s="284"/>
      <c r="AE69" s="284"/>
      <c r="AF69" s="63"/>
      <c r="AG69" s="63"/>
      <c r="AH69" s="63"/>
      <c r="AI69" s="63"/>
      <c r="AJ69" s="63"/>
      <c r="AK69" s="63"/>
      <c r="AL69" s="63"/>
      <c r="AM69" s="63"/>
      <c r="AN69" s="63"/>
      <c r="AO69" s="63"/>
      <c r="AP69" s="63"/>
      <c r="AQ69" s="194"/>
      <c r="AR69" s="194"/>
      <c r="AS69" s="194"/>
      <c r="AT69" s="194"/>
      <c r="AU69" s="194"/>
      <c r="AV69" s="194"/>
      <c r="AW69" s="194"/>
      <c r="AX69" s="194"/>
      <c r="AY69" s="194"/>
      <c r="AZ69" s="194"/>
    </row>
    <row r="70" spans="1:52" ht="26.1" customHeight="1">
      <c r="A70" s="64"/>
      <c r="B70" s="478" t="s">
        <v>86</v>
      </c>
      <c r="C70" s="34" t="s">
        <v>84</v>
      </c>
      <c r="E70" s="85" t="s">
        <v>85</v>
      </c>
      <c r="F70" s="26"/>
      <c r="G70" s="296"/>
      <c r="H70" s="296"/>
      <c r="J70" s="255"/>
      <c r="K70" s="296"/>
      <c r="L70" s="296"/>
      <c r="M70" s="296"/>
      <c r="N70" s="296"/>
      <c r="O70" s="296"/>
      <c r="P70" s="296"/>
      <c r="Q70" s="296"/>
      <c r="R70" s="296"/>
      <c r="S70" s="296"/>
      <c r="T70" s="296"/>
      <c r="U70" s="296"/>
      <c r="V70" s="296"/>
      <c r="W70" s="296"/>
      <c r="X70" s="296"/>
      <c r="Y70" s="296"/>
      <c r="Z70" s="296"/>
      <c r="AA70" s="255"/>
      <c r="AB70" s="67"/>
      <c r="AC70" s="288"/>
      <c r="AQ70" s="197"/>
      <c r="AR70" s="197"/>
      <c r="AS70" s="197"/>
      <c r="AT70" s="197"/>
      <c r="AU70" s="197"/>
      <c r="AV70" s="197"/>
      <c r="AW70" s="197"/>
      <c r="AX70" s="197"/>
      <c r="AY70" s="197"/>
      <c r="AZ70" s="197"/>
    </row>
    <row r="71" spans="1:52" ht="26.1" customHeight="1">
      <c r="A71" s="64"/>
      <c r="B71" s="478" t="s">
        <v>89</v>
      </c>
      <c r="C71" s="34" t="s">
        <v>87</v>
      </c>
      <c r="E71" s="85" t="s">
        <v>88</v>
      </c>
      <c r="F71" s="26"/>
      <c r="G71" s="296"/>
      <c r="H71" s="296"/>
      <c r="J71" s="255"/>
      <c r="K71" s="296"/>
      <c r="L71" s="296"/>
      <c r="M71" s="296"/>
      <c r="N71" s="296"/>
      <c r="O71" s="296"/>
      <c r="P71" s="296"/>
      <c r="Q71" s="296"/>
      <c r="R71" s="296"/>
      <c r="S71" s="296"/>
      <c r="T71" s="296"/>
      <c r="U71" s="296"/>
      <c r="V71" s="296"/>
      <c r="W71" s="296"/>
      <c r="X71" s="296"/>
      <c r="Y71" s="296"/>
      <c r="Z71" s="296"/>
      <c r="AA71" s="255"/>
      <c r="AB71" s="67"/>
      <c r="AC71" s="288"/>
      <c r="AQ71" s="197"/>
      <c r="AR71" s="197"/>
      <c r="AS71" s="197"/>
      <c r="AT71" s="197"/>
      <c r="AU71" s="197"/>
      <c r="AV71" s="197"/>
      <c r="AW71" s="197"/>
      <c r="AX71" s="197"/>
      <c r="AY71" s="197"/>
      <c r="AZ71" s="197"/>
    </row>
    <row r="72" spans="1:52" ht="26.1" customHeight="1">
      <c r="A72" s="55"/>
      <c r="B72" s="478" t="s">
        <v>23</v>
      </c>
      <c r="C72" s="34" t="s">
        <v>90</v>
      </c>
      <c r="E72" s="85" t="s">
        <v>91</v>
      </c>
      <c r="F72" s="27"/>
      <c r="G72" s="296"/>
      <c r="H72" s="296"/>
      <c r="J72" s="255"/>
      <c r="K72" s="296"/>
      <c r="L72" s="296"/>
      <c r="M72" s="296"/>
      <c r="N72" s="296"/>
      <c r="O72" s="296"/>
      <c r="P72" s="296"/>
      <c r="Q72" s="296"/>
      <c r="R72" s="296"/>
      <c r="S72" s="296"/>
      <c r="T72" s="296"/>
      <c r="U72" s="296"/>
      <c r="V72" s="296"/>
      <c r="W72" s="296"/>
      <c r="X72" s="296"/>
      <c r="Y72" s="296"/>
      <c r="Z72" s="296"/>
      <c r="AA72" s="255"/>
      <c r="AB72" s="67"/>
      <c r="AC72" s="288"/>
      <c r="AQ72" s="197"/>
      <c r="AR72" s="197"/>
      <c r="AS72" s="197"/>
      <c r="AT72" s="197"/>
      <c r="AU72" s="197"/>
      <c r="AV72" s="197"/>
      <c r="AW72" s="197"/>
      <c r="AX72" s="197"/>
      <c r="AY72" s="197"/>
      <c r="AZ72" s="197"/>
    </row>
    <row r="73" spans="1:52" ht="26.1" customHeight="1">
      <c r="A73" s="55"/>
      <c r="B73" s="478" t="s">
        <v>94</v>
      </c>
      <c r="C73" s="34" t="s">
        <v>92</v>
      </c>
      <c r="E73" s="85" t="s">
        <v>93</v>
      </c>
      <c r="F73" s="27"/>
      <c r="G73" s="296"/>
      <c r="H73" s="296"/>
      <c r="J73" s="255"/>
      <c r="K73" s="296"/>
      <c r="L73" s="296"/>
      <c r="M73" s="296"/>
      <c r="N73" s="296"/>
      <c r="O73" s="296"/>
      <c r="P73" s="296"/>
      <c r="Q73" s="296"/>
      <c r="R73" s="296"/>
      <c r="S73" s="296"/>
      <c r="T73" s="296"/>
      <c r="U73" s="296"/>
      <c r="V73" s="296"/>
      <c r="W73" s="296"/>
      <c r="X73" s="296"/>
      <c r="Y73" s="296"/>
      <c r="Z73" s="296"/>
      <c r="AA73" s="255"/>
      <c r="AB73" s="67"/>
      <c r="AC73" s="288"/>
      <c r="AQ73" s="197"/>
      <c r="AR73" s="197"/>
      <c r="AS73" s="197"/>
      <c r="AT73" s="197"/>
      <c r="AU73" s="197"/>
      <c r="AV73" s="197"/>
      <c r="AW73" s="197"/>
      <c r="AX73" s="197"/>
      <c r="AY73" s="197"/>
      <c r="AZ73" s="197"/>
    </row>
    <row r="74" spans="1:52" ht="26.1" customHeight="1">
      <c r="A74" s="55"/>
      <c r="B74" s="478" t="s">
        <v>97</v>
      </c>
      <c r="C74" s="34" t="s">
        <v>95</v>
      </c>
      <c r="E74" s="85" t="s">
        <v>96</v>
      </c>
      <c r="F74" s="27"/>
      <c r="G74" s="296"/>
      <c r="H74" s="296"/>
      <c r="J74" s="255"/>
      <c r="K74" s="296"/>
      <c r="L74" s="296"/>
      <c r="M74" s="296"/>
      <c r="N74" s="296"/>
      <c r="O74" s="296"/>
      <c r="P74" s="296"/>
      <c r="Q74" s="296"/>
      <c r="R74" s="296"/>
      <c r="S74" s="296"/>
      <c r="T74" s="296"/>
      <c r="U74" s="296"/>
      <c r="V74" s="296"/>
      <c r="W74" s="296"/>
      <c r="X74" s="296"/>
      <c r="Y74" s="296"/>
      <c r="Z74" s="296"/>
      <c r="AA74" s="255"/>
      <c r="AB74" s="67"/>
      <c r="AC74" s="288"/>
      <c r="AQ74" s="197"/>
      <c r="AR74" s="197"/>
      <c r="AS74" s="197"/>
      <c r="AT74" s="197"/>
      <c r="AU74" s="197"/>
      <c r="AV74" s="197"/>
      <c r="AW74" s="197"/>
      <c r="AX74" s="197"/>
      <c r="AY74" s="197"/>
      <c r="AZ74" s="197"/>
    </row>
    <row r="75" spans="1:52" ht="41.25" customHeight="1">
      <c r="A75" s="55"/>
      <c r="B75" s="478" t="s">
        <v>100</v>
      </c>
      <c r="C75" s="34" t="s">
        <v>98</v>
      </c>
      <c r="E75" s="85" t="s">
        <v>99</v>
      </c>
      <c r="F75" s="27"/>
      <c r="G75" s="296"/>
      <c r="H75" s="296"/>
      <c r="AB75" s="287"/>
      <c r="AC75" s="288"/>
      <c r="AQ75" s="197"/>
      <c r="AR75" s="197"/>
      <c r="AS75" s="197"/>
      <c r="AT75" s="197"/>
      <c r="AU75" s="197"/>
      <c r="AV75" s="197"/>
      <c r="AW75" s="197"/>
      <c r="AX75" s="197"/>
      <c r="AY75" s="197"/>
      <c r="AZ75" s="197"/>
    </row>
    <row r="76" spans="1:52" ht="38.25" customHeight="1">
      <c r="A76" s="55"/>
      <c r="B76" s="90" t="s">
        <v>104</v>
      </c>
      <c r="C76" s="34" t="s">
        <v>101</v>
      </c>
      <c r="E76" s="85" t="s">
        <v>102</v>
      </c>
      <c r="F76" s="27"/>
      <c r="G76" s="94"/>
      <c r="H76" s="94"/>
      <c r="AB76" s="287"/>
      <c r="AC76" s="288"/>
      <c r="AQ76" s="197"/>
      <c r="AR76" s="197"/>
      <c r="AS76" s="197"/>
      <c r="AT76" s="197"/>
      <c r="AU76" s="197"/>
      <c r="AV76" s="197"/>
      <c r="AW76" s="197"/>
      <c r="AX76" s="197"/>
      <c r="AY76" s="197"/>
      <c r="AZ76" s="197"/>
    </row>
    <row r="77" spans="1:52" ht="51.75" customHeight="1">
      <c r="B77" s="90" t="s">
        <v>593</v>
      </c>
      <c r="C77" s="719" t="s">
        <v>105</v>
      </c>
      <c r="D77" s="719"/>
      <c r="E77" s="95" t="s">
        <v>103</v>
      </c>
      <c r="F77" s="27"/>
      <c r="G77" s="94"/>
      <c r="H77" s="94"/>
      <c r="AB77" s="287"/>
      <c r="AC77" s="288"/>
      <c r="AQ77" s="197"/>
      <c r="AR77" s="197"/>
      <c r="AS77" s="197"/>
      <c r="AT77" s="197"/>
      <c r="AU77" s="197"/>
      <c r="AV77" s="197"/>
      <c r="AW77" s="197"/>
      <c r="AX77" s="197"/>
      <c r="AY77" s="197"/>
      <c r="AZ77" s="197"/>
    </row>
    <row r="78" spans="1:52" ht="47.25" customHeight="1">
      <c r="B78" s="864" t="s">
        <v>106</v>
      </c>
      <c r="C78" s="864"/>
      <c r="D78" s="864"/>
      <c r="E78" s="864"/>
      <c r="F78" s="864"/>
      <c r="G78" s="94"/>
      <c r="H78" s="94"/>
      <c r="AB78" s="287"/>
      <c r="AC78" s="288"/>
      <c r="AQ78" s="197"/>
      <c r="AR78" s="197"/>
      <c r="AS78" s="197"/>
      <c r="AT78" s="197"/>
      <c r="AU78" s="197"/>
      <c r="AV78" s="197"/>
      <c r="AW78" s="197"/>
      <c r="AX78" s="197"/>
      <c r="AY78" s="197"/>
      <c r="AZ78" s="197"/>
    </row>
    <row r="79" spans="1:52" ht="60.75" customHeight="1">
      <c r="A79" s="90">
        <v>7</v>
      </c>
      <c r="B79" s="864" t="s">
        <v>108</v>
      </c>
      <c r="C79" s="864"/>
      <c r="D79" s="864"/>
      <c r="E79" s="864"/>
      <c r="F79" s="864"/>
      <c r="G79" s="94"/>
      <c r="H79" s="94"/>
      <c r="AB79" s="287"/>
      <c r="AC79" s="288"/>
      <c r="AQ79" s="197"/>
      <c r="AR79" s="197"/>
      <c r="AS79" s="197"/>
      <c r="AT79" s="197"/>
      <c r="AU79" s="197"/>
      <c r="AV79" s="197"/>
      <c r="AW79" s="197"/>
      <c r="AX79" s="197"/>
      <c r="AY79" s="197"/>
      <c r="AZ79" s="197"/>
    </row>
    <row r="80" spans="1:52" ht="51.75" customHeight="1">
      <c r="A80" s="90">
        <v>8</v>
      </c>
      <c r="B80" s="864" t="s">
        <v>109</v>
      </c>
      <c r="C80" s="864"/>
      <c r="D80" s="864"/>
      <c r="E80" s="864"/>
      <c r="F80" s="864"/>
      <c r="G80" s="94"/>
      <c r="H80" s="94"/>
      <c r="AB80" s="287"/>
      <c r="AC80" s="288"/>
      <c r="AQ80" s="197"/>
      <c r="AR80" s="197"/>
      <c r="AS80" s="197"/>
      <c r="AT80" s="197"/>
      <c r="AU80" s="197"/>
      <c r="AV80" s="197"/>
      <c r="AW80" s="197"/>
      <c r="AX80" s="197"/>
      <c r="AY80" s="197"/>
      <c r="AZ80" s="197"/>
    </row>
    <row r="81" spans="1:52" ht="60.75" customHeight="1">
      <c r="A81" s="90">
        <v>9</v>
      </c>
      <c r="B81" s="864" t="s">
        <v>110</v>
      </c>
      <c r="C81" s="864"/>
      <c r="D81" s="864"/>
      <c r="E81" s="864"/>
      <c r="F81" s="864"/>
      <c r="G81" s="94"/>
      <c r="H81" s="94"/>
      <c r="AB81" s="287"/>
      <c r="AC81" s="288"/>
      <c r="AQ81" s="197"/>
      <c r="AR81" s="197"/>
      <c r="AS81" s="197"/>
      <c r="AT81" s="197"/>
      <c r="AU81" s="197"/>
      <c r="AV81" s="197"/>
      <c r="AW81" s="197"/>
      <c r="AX81" s="197"/>
      <c r="AY81" s="197"/>
      <c r="AZ81" s="197"/>
    </row>
    <row r="82" spans="1:52" ht="58.5" customHeight="1">
      <c r="A82" s="90">
        <v>10</v>
      </c>
      <c r="B82" s="864" t="s">
        <v>111</v>
      </c>
      <c r="C82" s="864"/>
      <c r="D82" s="864"/>
      <c r="E82" s="864"/>
      <c r="F82" s="864"/>
      <c r="G82" s="94"/>
      <c r="H82" s="94"/>
      <c r="AB82" s="287"/>
      <c r="AC82" s="288"/>
      <c r="AQ82" s="197"/>
      <c r="AR82" s="197"/>
      <c r="AS82" s="197"/>
      <c r="AT82" s="197"/>
      <c r="AU82" s="197"/>
      <c r="AV82" s="197"/>
      <c r="AW82" s="197"/>
      <c r="AX82" s="197"/>
      <c r="AY82" s="197"/>
      <c r="AZ82" s="197"/>
    </row>
    <row r="83" spans="1:52" ht="45" customHeight="1">
      <c r="A83" s="90">
        <v>11</v>
      </c>
      <c r="B83" s="864" t="s">
        <v>112</v>
      </c>
      <c r="C83" s="864"/>
      <c r="D83" s="864"/>
      <c r="E83" s="864"/>
      <c r="F83" s="864"/>
      <c r="G83" s="68"/>
      <c r="H83" s="68"/>
      <c r="AB83" s="287"/>
      <c r="AC83" s="288"/>
      <c r="AQ83" s="197"/>
      <c r="AR83" s="197"/>
      <c r="AS83" s="197"/>
      <c r="AT83" s="197"/>
      <c r="AU83" s="197"/>
      <c r="AV83" s="197"/>
      <c r="AW83" s="197"/>
      <c r="AX83" s="197"/>
      <c r="AY83" s="197"/>
      <c r="AZ83" s="197"/>
    </row>
    <row r="84" spans="1:52" ht="47.25" customHeight="1">
      <c r="A84" s="90">
        <v>12</v>
      </c>
      <c r="B84" s="864" t="s">
        <v>113</v>
      </c>
      <c r="C84" s="864"/>
      <c r="D84" s="864"/>
      <c r="E84" s="864"/>
      <c r="F84" s="864"/>
      <c r="G84" s="68"/>
      <c r="H84" s="68"/>
      <c r="AB84" s="287"/>
      <c r="AC84" s="288"/>
      <c r="AQ84" s="197"/>
      <c r="AR84" s="197"/>
      <c r="AS84" s="197"/>
      <c r="AT84" s="197"/>
      <c r="AU84" s="197"/>
      <c r="AV84" s="197"/>
      <c r="AW84" s="197"/>
      <c r="AX84" s="197"/>
      <c r="AY84" s="197"/>
      <c r="AZ84" s="197"/>
    </row>
    <row r="85" spans="1:52" ht="35.1" customHeight="1">
      <c r="A85" s="64"/>
      <c r="B85" s="675" t="s">
        <v>114</v>
      </c>
      <c r="C85" s="675"/>
      <c r="D85" s="675" t="s">
        <v>115</v>
      </c>
      <c r="E85" s="675"/>
      <c r="F85" s="48" t="s">
        <v>321</v>
      </c>
      <c r="G85" s="68"/>
      <c r="H85" s="68"/>
      <c r="AB85" s="287"/>
      <c r="AC85" s="288"/>
      <c r="AQ85" s="197"/>
      <c r="AR85" s="197"/>
      <c r="AS85" s="197"/>
      <c r="AT85" s="197"/>
      <c r="AU85" s="197"/>
      <c r="AV85" s="197"/>
      <c r="AW85" s="197"/>
      <c r="AX85" s="197"/>
      <c r="AY85" s="197"/>
      <c r="AZ85" s="197"/>
    </row>
    <row r="86" spans="1:52" ht="35.1" customHeight="1">
      <c r="A86" s="64"/>
      <c r="B86" s="874"/>
      <c r="C86" s="874"/>
      <c r="D86" s="674"/>
      <c r="E86" s="674"/>
      <c r="F86" s="108"/>
      <c r="G86" s="68"/>
      <c r="H86" s="68"/>
      <c r="AB86" s="287"/>
      <c r="AC86" s="288"/>
      <c r="AQ86" s="197"/>
      <c r="AR86" s="197"/>
      <c r="AS86" s="197"/>
      <c r="AT86" s="197"/>
      <c r="AU86" s="197"/>
      <c r="AV86" s="197"/>
      <c r="AW86" s="197"/>
      <c r="AX86" s="197"/>
      <c r="AY86" s="197"/>
      <c r="AZ86" s="197"/>
    </row>
    <row r="87" spans="1:52" ht="33" customHeight="1">
      <c r="A87" s="64"/>
      <c r="B87" s="874"/>
      <c r="C87" s="874"/>
      <c r="D87" s="674"/>
      <c r="E87" s="674"/>
      <c r="F87" s="108"/>
      <c r="G87" s="68"/>
      <c r="H87" s="68"/>
      <c r="AB87" s="287"/>
      <c r="AC87" s="288"/>
      <c r="AQ87" s="197"/>
      <c r="AR87" s="197"/>
      <c r="AS87" s="197"/>
      <c r="AT87" s="197"/>
      <c r="AU87" s="197"/>
      <c r="AV87" s="197"/>
      <c r="AW87" s="197"/>
      <c r="AX87" s="197"/>
      <c r="AY87" s="197"/>
      <c r="AZ87" s="197"/>
    </row>
    <row r="88" spans="1:52" ht="66.75" customHeight="1">
      <c r="A88" s="64"/>
      <c r="B88" s="874"/>
      <c r="C88" s="874"/>
      <c r="D88" s="674"/>
      <c r="E88" s="674"/>
      <c r="F88" s="108"/>
      <c r="G88" s="94"/>
      <c r="H88" s="94"/>
      <c r="AB88" s="287"/>
      <c r="AC88" s="288"/>
      <c r="AQ88" s="197"/>
      <c r="AR88" s="197"/>
      <c r="AS88" s="197"/>
      <c r="AT88" s="197"/>
      <c r="AU88" s="197"/>
      <c r="AV88" s="197"/>
      <c r="AW88" s="197"/>
      <c r="AX88" s="197"/>
      <c r="AY88" s="197"/>
      <c r="AZ88" s="197"/>
    </row>
    <row r="89" spans="1:52" ht="42" customHeight="1">
      <c r="A89" s="64"/>
      <c r="B89" s="628" t="s">
        <v>322</v>
      </c>
      <c r="C89" s="628"/>
      <c r="D89" s="790"/>
      <c r="E89" s="790"/>
      <c r="F89" s="96"/>
      <c r="G89" s="94"/>
      <c r="H89" s="94"/>
      <c r="AB89" s="287"/>
      <c r="AC89" s="288"/>
      <c r="AQ89" s="197"/>
      <c r="AR89" s="197"/>
      <c r="AS89" s="197"/>
      <c r="AT89" s="197"/>
      <c r="AU89" s="197"/>
      <c r="AV89" s="197"/>
      <c r="AW89" s="197"/>
      <c r="AX89" s="197"/>
      <c r="AY89" s="197"/>
      <c r="AZ89" s="197"/>
    </row>
    <row r="90" spans="1:52" ht="80.25" customHeight="1">
      <c r="A90" s="90">
        <v>13</v>
      </c>
      <c r="B90" s="864" t="s">
        <v>356</v>
      </c>
      <c r="C90" s="864"/>
      <c r="D90" s="864"/>
      <c r="E90" s="864"/>
      <c r="F90" s="864"/>
      <c r="G90" s="68"/>
      <c r="H90" s="68"/>
      <c r="AB90" s="287"/>
      <c r="AC90" s="288"/>
      <c r="AQ90" s="197"/>
      <c r="AR90" s="197"/>
      <c r="AS90" s="197"/>
      <c r="AT90" s="197"/>
      <c r="AU90" s="197"/>
      <c r="AV90" s="197"/>
      <c r="AW90" s="197"/>
      <c r="AX90" s="197"/>
      <c r="AY90" s="197"/>
      <c r="AZ90" s="197"/>
    </row>
    <row r="91" spans="1:52" ht="109.5" customHeight="1">
      <c r="A91" s="95">
        <v>14</v>
      </c>
      <c r="B91" s="864" t="s">
        <v>323</v>
      </c>
      <c r="C91" s="864"/>
      <c r="D91" s="864"/>
      <c r="E91" s="864"/>
      <c r="F91" s="864"/>
      <c r="G91" s="80"/>
      <c r="H91" s="80"/>
      <c r="AB91" s="287"/>
      <c r="AC91" s="288"/>
      <c r="AQ91" s="197"/>
      <c r="AR91" s="197"/>
      <c r="AS91" s="197"/>
      <c r="AT91" s="197"/>
      <c r="AU91" s="197"/>
      <c r="AV91" s="197"/>
      <c r="AW91" s="197"/>
      <c r="AX91" s="197"/>
      <c r="AY91" s="197"/>
      <c r="AZ91" s="197"/>
    </row>
    <row r="92" spans="1:52" ht="15.95" customHeight="1">
      <c r="A92" s="97"/>
      <c r="B92" s="31" t="str">
        <f>IF(ISERROR("Dated this " &amp; AI6 &amp; LOOKUP(AI6,AG1:AG35,AH1:AH35) &amp; " day of " &amp; AI8 &amp; " " &amp;AI9), "", "Dated this " &amp; AI6 &amp; LOOKUP(AI6,AG1:AG35,AH1:AH35) &amp; " day of " &amp; AI8 &amp; " " &amp;AI9)</f>
        <v/>
      </c>
      <c r="E92" s="96"/>
      <c r="F92" s="96"/>
      <c r="G92" s="80"/>
      <c r="H92" s="80"/>
      <c r="AB92" s="287"/>
      <c r="AC92" s="288"/>
      <c r="AQ92" s="197"/>
      <c r="AR92" s="197"/>
      <c r="AS92" s="197"/>
      <c r="AT92" s="197"/>
      <c r="AU92" s="197"/>
      <c r="AV92" s="197"/>
      <c r="AW92" s="197"/>
      <c r="AX92" s="197"/>
      <c r="AY92" s="197"/>
      <c r="AZ92" s="197"/>
    </row>
    <row r="93" spans="1:52" ht="21" customHeight="1">
      <c r="A93" s="97"/>
      <c r="B93" s="40" t="s">
        <v>324</v>
      </c>
      <c r="C93" s="27"/>
      <c r="D93" s="34"/>
      <c r="E93" s="34"/>
      <c r="F93" s="34"/>
      <c r="G93" s="98"/>
      <c r="H93" s="98"/>
      <c r="AB93" s="287"/>
      <c r="AC93" s="288"/>
      <c r="AQ93" s="197"/>
      <c r="AR93" s="197"/>
      <c r="AS93" s="197"/>
      <c r="AT93" s="197"/>
      <c r="AU93" s="197"/>
      <c r="AV93" s="197"/>
      <c r="AW93" s="197"/>
      <c r="AX93" s="197"/>
      <c r="AY93" s="197"/>
      <c r="AZ93" s="197"/>
    </row>
    <row r="94" spans="1:52" ht="21" customHeight="1">
      <c r="A94" s="97"/>
      <c r="B94" s="64"/>
      <c r="C94" s="34"/>
      <c r="D94" s="34"/>
      <c r="E94" s="34"/>
      <c r="F94" s="34"/>
      <c r="G94" s="98"/>
      <c r="H94" s="98"/>
      <c r="AB94" s="287"/>
      <c r="AC94" s="288"/>
      <c r="AQ94" s="197"/>
      <c r="AR94" s="197"/>
      <c r="AS94" s="197"/>
      <c r="AT94" s="197"/>
      <c r="AU94" s="197"/>
      <c r="AV94" s="197"/>
      <c r="AW94" s="197"/>
      <c r="AX94" s="197"/>
      <c r="AY94" s="197"/>
      <c r="AZ94" s="197"/>
    </row>
    <row r="95" spans="1:52" ht="27.95" customHeight="1">
      <c r="A95" s="97"/>
      <c r="B95" s="64"/>
      <c r="C95" s="34"/>
      <c r="D95" s="34"/>
      <c r="F95" s="46" t="s">
        <v>325</v>
      </c>
      <c r="G95" s="88"/>
      <c r="H95" s="88"/>
      <c r="AQ95" s="197"/>
      <c r="AR95" s="197"/>
      <c r="AS95" s="197"/>
      <c r="AT95" s="197"/>
      <c r="AU95" s="197"/>
      <c r="AV95" s="197"/>
      <c r="AW95" s="197"/>
      <c r="AX95" s="197"/>
      <c r="AY95" s="197"/>
      <c r="AZ95" s="197"/>
    </row>
    <row r="96" spans="1:52" ht="27.95" customHeight="1">
      <c r="A96" s="97"/>
      <c r="B96" s="64"/>
      <c r="C96" s="34"/>
      <c r="F96" s="46" t="str">
        <f>"For and on behalf of " &amp; 'Attach 3(JV)'!B9</f>
        <v xml:space="preserve">For and on behalf of </v>
      </c>
      <c r="G96" s="89"/>
      <c r="H96" s="89"/>
      <c r="AQ96" s="197"/>
      <c r="AR96" s="197"/>
      <c r="AS96" s="197"/>
      <c r="AT96" s="197"/>
      <c r="AU96" s="197"/>
      <c r="AV96" s="197"/>
      <c r="AW96" s="197"/>
      <c r="AX96" s="197"/>
      <c r="AY96" s="197"/>
      <c r="AZ96" s="197"/>
    </row>
    <row r="97" spans="1:52" ht="27.95" customHeight="1">
      <c r="A97" s="86"/>
      <c r="D97" s="62"/>
      <c r="E97" s="62"/>
      <c r="F97" s="40"/>
      <c r="G97" s="89"/>
      <c r="H97" s="89"/>
      <c r="AQ97" s="197"/>
      <c r="AR97" s="197"/>
      <c r="AS97" s="197"/>
      <c r="AT97" s="197"/>
      <c r="AU97" s="197"/>
      <c r="AV97" s="197"/>
      <c r="AW97" s="197"/>
      <c r="AX97" s="197"/>
      <c r="AY97" s="197"/>
      <c r="AZ97" s="197"/>
    </row>
    <row r="98" spans="1:52" ht="27.95" customHeight="1">
      <c r="A98" s="84" t="s">
        <v>7</v>
      </c>
      <c r="B98" s="38"/>
      <c r="C98" s="233" t="str">
        <f>'Attach 3(JV)'!B24</f>
        <v/>
      </c>
      <c r="D98" s="62" t="s">
        <v>5</v>
      </c>
      <c r="E98" s="774" t="str">
        <f>'Attach 3(JV)'!E24</f>
        <v/>
      </c>
      <c r="F98" s="774"/>
      <c r="AQ98" s="197"/>
      <c r="AR98" s="197"/>
      <c r="AS98" s="197"/>
      <c r="AT98" s="197"/>
      <c r="AU98" s="197"/>
      <c r="AV98" s="197"/>
      <c r="AW98" s="197"/>
      <c r="AX98" s="197"/>
      <c r="AY98" s="197"/>
      <c r="AZ98" s="197"/>
    </row>
    <row r="99" spans="1:52" ht="30.75" customHeight="1">
      <c r="A99" s="84" t="s">
        <v>8</v>
      </c>
      <c r="B99" s="38"/>
      <c r="C99" s="330" t="str">
        <f>'Attach 3(JV)'!B25</f>
        <v/>
      </c>
      <c r="D99" s="62" t="s">
        <v>6</v>
      </c>
      <c r="E99" s="774" t="str">
        <f>'Attach 3(JV)'!E25</f>
        <v/>
      </c>
      <c r="F99" s="774"/>
      <c r="AQ99" s="197"/>
      <c r="AR99" s="197"/>
      <c r="AS99" s="197"/>
      <c r="AT99" s="197"/>
      <c r="AU99" s="197"/>
      <c r="AV99" s="197"/>
      <c r="AW99" s="197"/>
      <c r="AX99" s="197"/>
      <c r="AY99" s="197"/>
      <c r="AZ99" s="197"/>
    </row>
    <row r="100" spans="1:52" ht="39.950000000000003" customHeight="1">
      <c r="D100" s="62"/>
      <c r="E100" s="62"/>
      <c r="AQ100" s="197"/>
      <c r="AR100" s="197"/>
      <c r="AS100" s="197"/>
      <c r="AT100" s="197"/>
      <c r="AU100" s="197"/>
      <c r="AV100" s="197"/>
      <c r="AW100" s="197"/>
      <c r="AX100" s="197"/>
      <c r="AY100" s="197"/>
      <c r="AZ100" s="197"/>
    </row>
    <row r="101" spans="1:52" ht="16.5" customHeight="1">
      <c r="A101" s="84"/>
      <c r="B101" s="38"/>
      <c r="C101" s="74"/>
      <c r="E101" s="62"/>
      <c r="G101" s="270"/>
      <c r="AQ101" s="197"/>
      <c r="AR101" s="197"/>
      <c r="AS101" s="197"/>
      <c r="AT101" s="197"/>
      <c r="AU101" s="197"/>
      <c r="AV101" s="197"/>
      <c r="AW101" s="197"/>
      <c r="AX101" s="197"/>
      <c r="AY101" s="197"/>
      <c r="AZ101" s="197"/>
    </row>
    <row r="102" spans="1:52" ht="9.75" customHeight="1">
      <c r="A102" s="873" t="s">
        <v>409</v>
      </c>
      <c r="B102" s="873"/>
      <c r="C102" s="873"/>
      <c r="D102" s="873"/>
      <c r="E102" s="873"/>
      <c r="F102" s="873"/>
      <c r="AQ102" s="197"/>
      <c r="AR102" s="197"/>
      <c r="AS102" s="197"/>
      <c r="AT102" s="197"/>
      <c r="AU102" s="197"/>
      <c r="AV102" s="197"/>
      <c r="AW102" s="197"/>
      <c r="AX102" s="197"/>
      <c r="AY102" s="197"/>
      <c r="AZ102" s="197"/>
    </row>
    <row r="103" spans="1:52" ht="27.95" customHeight="1">
      <c r="A103" s="872" t="str">
        <f>IF(AND(H27="JV (Joint Venture)",H28=1), "", "Other Partner -1")</f>
        <v>Other Partner -1</v>
      </c>
      <c r="B103" s="872"/>
      <c r="D103" s="297"/>
      <c r="E103" s="159"/>
      <c r="F103" s="159" t="str">
        <f>IF(AND(H27="JV (Joint Venture)",H28=1), "Other Partner", "Other Partner -2")</f>
        <v>Other Partner -2</v>
      </c>
      <c r="H103" s="359">
        <f>IF(AND(H27="JV (Joint Venture)",H28=1), 1,2)</f>
        <v>2</v>
      </c>
      <c r="AQ103" s="197"/>
      <c r="AR103" s="197"/>
      <c r="AS103" s="197"/>
      <c r="AT103" s="197"/>
      <c r="AU103" s="197"/>
      <c r="AV103" s="197"/>
      <c r="AW103" s="197"/>
      <c r="AX103" s="197"/>
      <c r="AY103" s="197"/>
      <c r="AZ103" s="197"/>
    </row>
    <row r="104" spans="1:52" ht="27.95" customHeight="1">
      <c r="B104" s="46"/>
      <c r="C104" s="74"/>
      <c r="E104" s="46"/>
      <c r="AQ104" s="197"/>
      <c r="AR104" s="197"/>
      <c r="AS104" s="197"/>
      <c r="AT104" s="197"/>
      <c r="AU104" s="197"/>
      <c r="AV104" s="197"/>
      <c r="AW104" s="197"/>
      <c r="AX104" s="197"/>
      <c r="AY104" s="197"/>
      <c r="AZ104" s="197"/>
    </row>
    <row r="105" spans="1:52" ht="27.95" customHeight="1">
      <c r="A105" s="62" t="str">
        <f>IF(AND(H27="JV (Joint Venture)",H28=1), "", "Printed Name :")</f>
        <v>Printed Name :</v>
      </c>
      <c r="B105" s="867"/>
      <c r="C105" s="867"/>
      <c r="E105" s="62" t="s">
        <v>5</v>
      </c>
      <c r="F105" s="332"/>
      <c r="AQ105" s="197"/>
      <c r="AR105" s="197"/>
      <c r="AS105" s="197"/>
      <c r="AT105" s="197"/>
      <c r="AU105" s="197"/>
      <c r="AV105" s="197"/>
      <c r="AW105" s="197"/>
      <c r="AX105" s="197"/>
      <c r="AY105" s="197"/>
      <c r="AZ105" s="197"/>
    </row>
    <row r="106" spans="1:52" ht="33" customHeight="1">
      <c r="A106" s="62" t="str">
        <f>IF(AND(H27="JV (Joint Venture)",H28=1), "", "Designation :")</f>
        <v>Designation :</v>
      </c>
      <c r="B106" s="867"/>
      <c r="C106" s="867"/>
      <c r="E106" s="62" t="s">
        <v>6</v>
      </c>
      <c r="F106" s="332"/>
      <c r="AQ106" s="197"/>
      <c r="AR106" s="197"/>
      <c r="AS106" s="197"/>
      <c r="AT106" s="197"/>
      <c r="AU106" s="197"/>
      <c r="AV106" s="197"/>
      <c r="AW106" s="197"/>
      <c r="AX106" s="197"/>
      <c r="AY106" s="197"/>
      <c r="AZ106" s="197"/>
    </row>
    <row r="107" spans="1:52" s="26" customFormat="1" ht="21" customHeight="1">
      <c r="A107" s="31"/>
      <c r="B107" s="46"/>
      <c r="C107" s="74"/>
      <c r="D107" s="31"/>
      <c r="E107" s="46"/>
      <c r="F107" s="43"/>
      <c r="G107" s="43"/>
      <c r="H107" s="43"/>
      <c r="I107" s="63"/>
      <c r="J107" s="63"/>
      <c r="K107" s="282"/>
      <c r="L107" s="282"/>
      <c r="M107" s="282"/>
      <c r="N107" s="282"/>
      <c r="O107" s="282"/>
      <c r="P107" s="282"/>
      <c r="Q107" s="282"/>
      <c r="R107" s="282"/>
      <c r="S107" s="282"/>
      <c r="T107" s="282"/>
      <c r="U107" s="282"/>
      <c r="V107" s="282"/>
      <c r="W107" s="282"/>
      <c r="X107" s="282"/>
      <c r="Y107" s="282"/>
      <c r="Z107" s="282"/>
      <c r="AA107" s="63"/>
      <c r="AB107" s="66"/>
      <c r="AC107" s="66"/>
      <c r="AD107" s="284"/>
      <c r="AE107" s="284"/>
      <c r="AF107" s="63"/>
      <c r="AG107" s="63"/>
      <c r="AH107" s="63"/>
      <c r="AI107" s="63"/>
      <c r="AJ107" s="63"/>
      <c r="AK107" s="63"/>
      <c r="AL107" s="63"/>
      <c r="AM107" s="63"/>
      <c r="AN107" s="63"/>
      <c r="AO107" s="63"/>
      <c r="AP107" s="63"/>
      <c r="AQ107" s="194"/>
      <c r="AR107" s="194"/>
      <c r="AS107" s="194"/>
      <c r="AT107" s="194"/>
      <c r="AU107" s="194"/>
      <c r="AV107" s="194"/>
      <c r="AW107" s="194"/>
      <c r="AX107" s="194"/>
      <c r="AY107" s="194"/>
      <c r="AZ107" s="194"/>
    </row>
    <row r="108" spans="1:52" s="26" customFormat="1" ht="21" customHeight="1">
      <c r="A108" s="131" t="s">
        <v>134</v>
      </c>
      <c r="B108" s="89"/>
      <c r="C108" s="130"/>
      <c r="D108" s="43"/>
      <c r="E108" s="98"/>
      <c r="F108" s="298"/>
      <c r="G108" s="43"/>
      <c r="H108" s="43"/>
      <c r="I108" s="63"/>
      <c r="J108" s="63"/>
      <c r="K108" s="282"/>
      <c r="L108" s="282"/>
      <c r="M108" s="282"/>
      <c r="N108" s="282"/>
      <c r="O108" s="282"/>
      <c r="P108" s="282"/>
      <c r="Q108" s="282"/>
      <c r="R108" s="282"/>
      <c r="S108" s="282"/>
      <c r="T108" s="282"/>
      <c r="U108" s="282"/>
      <c r="V108" s="282"/>
      <c r="W108" s="282"/>
      <c r="X108" s="282"/>
      <c r="Y108" s="282"/>
      <c r="Z108" s="282"/>
      <c r="AA108" s="63"/>
      <c r="AB108" s="66"/>
      <c r="AC108" s="66"/>
      <c r="AD108" s="284"/>
      <c r="AE108" s="284"/>
      <c r="AF108" s="63"/>
      <c r="AG108" s="63"/>
      <c r="AH108" s="63"/>
      <c r="AI108" s="63"/>
      <c r="AJ108" s="63"/>
      <c r="AK108" s="63"/>
      <c r="AL108" s="63"/>
      <c r="AM108" s="63"/>
      <c r="AN108" s="63"/>
      <c r="AO108" s="63"/>
      <c r="AP108" s="63"/>
      <c r="AQ108" s="194"/>
      <c r="AR108" s="194"/>
      <c r="AS108" s="194"/>
      <c r="AT108" s="194"/>
      <c r="AU108" s="194"/>
      <c r="AV108" s="194"/>
      <c r="AW108" s="194"/>
      <c r="AX108" s="194"/>
      <c r="AY108" s="194"/>
      <c r="AZ108" s="194"/>
    </row>
    <row r="109" spans="1:52" s="26" customFormat="1" ht="21" customHeight="1">
      <c r="A109" s="868" t="s">
        <v>187</v>
      </c>
      <c r="B109" s="868"/>
      <c r="C109" s="868"/>
      <c r="D109" s="865"/>
      <c r="E109" s="865"/>
      <c r="F109" s="865"/>
      <c r="G109" s="43"/>
      <c r="H109" s="43"/>
      <c r="I109" s="63"/>
      <c r="J109" s="63"/>
      <c r="K109" s="282"/>
      <c r="L109" s="282"/>
      <c r="M109" s="282"/>
      <c r="N109" s="282"/>
      <c r="O109" s="282"/>
      <c r="P109" s="282"/>
      <c r="Q109" s="282"/>
      <c r="R109" s="282"/>
      <c r="S109" s="282"/>
      <c r="T109" s="282"/>
      <c r="U109" s="282"/>
      <c r="V109" s="282"/>
      <c r="W109" s="282"/>
      <c r="X109" s="282"/>
      <c r="Y109" s="282"/>
      <c r="Z109" s="282"/>
      <c r="AA109" s="63"/>
      <c r="AB109" s="66"/>
      <c r="AC109" s="66"/>
      <c r="AD109" s="284"/>
      <c r="AE109" s="284"/>
      <c r="AF109" s="63"/>
      <c r="AG109" s="63"/>
      <c r="AH109" s="63"/>
      <c r="AI109" s="63"/>
      <c r="AJ109" s="63"/>
      <c r="AK109" s="63"/>
      <c r="AL109" s="63"/>
      <c r="AM109" s="63"/>
      <c r="AN109" s="63"/>
      <c r="AO109" s="63"/>
      <c r="AP109" s="63"/>
      <c r="AQ109" s="194"/>
      <c r="AR109" s="194"/>
      <c r="AS109" s="194"/>
      <c r="AT109" s="194"/>
      <c r="AU109" s="194"/>
      <c r="AV109" s="194"/>
      <c r="AW109" s="194"/>
      <c r="AX109" s="194"/>
      <c r="AY109" s="194"/>
      <c r="AZ109" s="194"/>
    </row>
    <row r="110" spans="1:52" s="26" customFormat="1" ht="21" customHeight="1">
      <c r="A110" s="866"/>
      <c r="B110" s="866"/>
      <c r="C110" s="866"/>
      <c r="D110" s="865"/>
      <c r="E110" s="865"/>
      <c r="F110" s="865"/>
      <c r="G110" s="43"/>
      <c r="H110" s="43"/>
      <c r="I110" s="63"/>
      <c r="J110" s="63"/>
      <c r="K110" s="282"/>
      <c r="L110" s="282"/>
      <c r="M110" s="282"/>
      <c r="N110" s="282"/>
      <c r="O110" s="282"/>
      <c r="P110" s="282"/>
      <c r="Q110" s="282"/>
      <c r="R110" s="282"/>
      <c r="S110" s="282"/>
      <c r="T110" s="282"/>
      <c r="U110" s="282"/>
      <c r="V110" s="282"/>
      <c r="W110" s="282"/>
      <c r="X110" s="282"/>
      <c r="Y110" s="282"/>
      <c r="Z110" s="282"/>
      <c r="AA110" s="63"/>
      <c r="AB110" s="66"/>
      <c r="AC110" s="66"/>
      <c r="AD110" s="284"/>
      <c r="AE110" s="284"/>
      <c r="AF110" s="63"/>
      <c r="AG110" s="63"/>
      <c r="AH110" s="63"/>
      <c r="AI110" s="63"/>
      <c r="AJ110" s="63"/>
      <c r="AK110" s="63"/>
      <c r="AL110" s="63"/>
      <c r="AM110" s="63"/>
      <c r="AN110" s="63"/>
      <c r="AO110" s="63"/>
      <c r="AP110" s="63"/>
      <c r="AQ110" s="194"/>
      <c r="AR110" s="194"/>
      <c r="AS110" s="194"/>
      <c r="AT110" s="194"/>
      <c r="AU110" s="194"/>
      <c r="AV110" s="194"/>
      <c r="AW110" s="194"/>
      <c r="AX110" s="194"/>
      <c r="AY110" s="194"/>
      <c r="AZ110" s="194"/>
    </row>
    <row r="111" spans="1:52" s="26" customFormat="1" ht="21" customHeight="1">
      <c r="A111" s="863"/>
      <c r="B111" s="863"/>
      <c r="C111" s="863"/>
      <c r="D111" s="865"/>
      <c r="E111" s="865"/>
      <c r="F111" s="865"/>
      <c r="G111" s="43"/>
      <c r="H111" s="43"/>
      <c r="I111" s="63"/>
      <c r="J111" s="63"/>
      <c r="K111" s="282"/>
      <c r="L111" s="282"/>
      <c r="M111" s="282"/>
      <c r="N111" s="282"/>
      <c r="O111" s="282"/>
      <c r="P111" s="282"/>
      <c r="Q111" s="282"/>
      <c r="R111" s="282"/>
      <c r="S111" s="282"/>
      <c r="T111" s="282"/>
      <c r="U111" s="282"/>
      <c r="V111" s="282"/>
      <c r="W111" s="282"/>
      <c r="X111" s="282"/>
      <c r="Y111" s="282"/>
      <c r="Z111" s="282"/>
      <c r="AA111" s="63"/>
      <c r="AB111" s="66"/>
      <c r="AC111" s="66"/>
      <c r="AD111" s="284"/>
      <c r="AE111" s="284"/>
      <c r="AF111" s="63"/>
      <c r="AG111" s="63"/>
      <c r="AH111" s="63"/>
      <c r="AI111" s="63"/>
      <c r="AJ111" s="63"/>
      <c r="AK111" s="63"/>
      <c r="AL111" s="63"/>
      <c r="AM111" s="63"/>
      <c r="AN111" s="63"/>
      <c r="AO111" s="63"/>
      <c r="AP111" s="63"/>
      <c r="AQ111" s="194"/>
      <c r="AR111" s="194"/>
      <c r="AS111" s="194"/>
      <c r="AT111" s="194"/>
      <c r="AU111" s="194"/>
      <c r="AV111" s="194"/>
      <c r="AW111" s="194"/>
      <c r="AX111" s="194"/>
      <c r="AY111" s="194"/>
      <c r="AZ111" s="194"/>
    </row>
    <row r="112" spans="1:52" s="26" customFormat="1" ht="52.5" customHeight="1">
      <c r="A112" s="871" t="s">
        <v>188</v>
      </c>
      <c r="B112" s="871"/>
      <c r="C112" s="871"/>
      <c r="D112" s="865"/>
      <c r="E112" s="865"/>
      <c r="F112" s="865"/>
      <c r="G112" s="99"/>
      <c r="H112" s="99"/>
      <c r="I112" s="63"/>
      <c r="J112" s="63"/>
      <c r="K112" s="282"/>
      <c r="L112" s="282"/>
      <c r="M112" s="282"/>
      <c r="N112" s="282"/>
      <c r="O112" s="282"/>
      <c r="P112" s="282"/>
      <c r="Q112" s="282"/>
      <c r="R112" s="282"/>
      <c r="S112" s="282"/>
      <c r="T112" s="282"/>
      <c r="U112" s="282"/>
      <c r="V112" s="282"/>
      <c r="W112" s="282"/>
      <c r="X112" s="282"/>
      <c r="Y112" s="282"/>
      <c r="Z112" s="282"/>
      <c r="AA112" s="63"/>
      <c r="AB112" s="66"/>
      <c r="AC112" s="66"/>
      <c r="AD112" s="284"/>
      <c r="AE112" s="284"/>
      <c r="AF112" s="63"/>
      <c r="AG112" s="63"/>
      <c r="AH112" s="63"/>
      <c r="AI112" s="63"/>
      <c r="AJ112" s="63"/>
      <c r="AK112" s="63"/>
      <c r="AL112" s="63"/>
      <c r="AM112" s="63"/>
      <c r="AN112" s="63"/>
      <c r="AO112" s="63"/>
      <c r="AP112" s="63"/>
      <c r="AQ112" s="194"/>
      <c r="AR112" s="194"/>
      <c r="AS112" s="194"/>
      <c r="AT112" s="194"/>
      <c r="AU112" s="194"/>
      <c r="AV112" s="194"/>
      <c r="AW112" s="194"/>
      <c r="AX112" s="194"/>
      <c r="AY112" s="194"/>
      <c r="AZ112" s="194"/>
    </row>
    <row r="113" spans="1:42" s="26" customFormat="1" ht="21" customHeight="1">
      <c r="A113" s="871" t="s">
        <v>189</v>
      </c>
      <c r="B113" s="871"/>
      <c r="C113" s="871"/>
      <c r="D113" s="865"/>
      <c r="E113" s="865"/>
      <c r="F113" s="865"/>
      <c r="G113" s="43"/>
      <c r="H113" s="43"/>
      <c r="I113" s="63"/>
      <c r="J113" s="63"/>
      <c r="K113" s="282"/>
      <c r="L113" s="282"/>
      <c r="M113" s="282"/>
      <c r="N113" s="282"/>
      <c r="O113" s="282"/>
      <c r="P113" s="282"/>
      <c r="Q113" s="282"/>
      <c r="R113" s="282"/>
      <c r="S113" s="282"/>
      <c r="T113" s="282"/>
      <c r="U113" s="282"/>
      <c r="V113" s="282"/>
      <c r="W113" s="282"/>
      <c r="X113" s="282"/>
      <c r="Y113" s="282"/>
      <c r="Z113" s="282"/>
      <c r="AA113" s="63"/>
      <c r="AB113" s="66"/>
      <c r="AC113" s="66"/>
      <c r="AD113" s="284"/>
      <c r="AE113" s="284"/>
      <c r="AF113" s="63"/>
      <c r="AG113" s="63"/>
      <c r="AH113" s="63"/>
      <c r="AI113" s="63"/>
      <c r="AJ113" s="63"/>
      <c r="AK113" s="63"/>
      <c r="AL113" s="63"/>
      <c r="AM113" s="63"/>
      <c r="AN113" s="63"/>
      <c r="AO113" s="63"/>
      <c r="AP113" s="63"/>
    </row>
    <row r="114" spans="1:42" s="26" customFormat="1" ht="21" customHeight="1">
      <c r="A114" s="871" t="s">
        <v>190</v>
      </c>
      <c r="B114" s="871"/>
      <c r="C114" s="871"/>
      <c r="D114" s="865"/>
      <c r="E114" s="865"/>
      <c r="F114" s="865"/>
      <c r="G114" s="43"/>
      <c r="H114" s="43"/>
      <c r="I114" s="63"/>
      <c r="J114" s="63"/>
      <c r="K114" s="282"/>
      <c r="L114" s="282"/>
      <c r="M114" s="282"/>
      <c r="N114" s="282"/>
      <c r="O114" s="282"/>
      <c r="P114" s="282"/>
      <c r="Q114" s="282"/>
      <c r="R114" s="282"/>
      <c r="S114" s="282"/>
      <c r="T114" s="282"/>
      <c r="U114" s="282"/>
      <c r="V114" s="282"/>
      <c r="W114" s="282"/>
      <c r="X114" s="282"/>
      <c r="Y114" s="282"/>
      <c r="Z114" s="282"/>
      <c r="AA114" s="63"/>
      <c r="AB114" s="66"/>
      <c r="AC114" s="66"/>
      <c r="AD114" s="284"/>
      <c r="AE114" s="284"/>
      <c r="AF114" s="63"/>
      <c r="AG114" s="63"/>
      <c r="AH114" s="63"/>
      <c r="AI114" s="63"/>
      <c r="AJ114" s="63"/>
      <c r="AK114" s="63"/>
      <c r="AL114" s="63"/>
      <c r="AM114" s="63"/>
      <c r="AN114" s="63"/>
      <c r="AO114" s="63"/>
      <c r="AP114" s="63"/>
    </row>
    <row r="115" spans="1:42">
      <c r="A115" s="868" t="s">
        <v>191</v>
      </c>
      <c r="B115" s="868"/>
      <c r="C115" s="868"/>
      <c r="D115" s="865"/>
      <c r="E115" s="865"/>
      <c r="F115" s="865"/>
    </row>
    <row r="116" spans="1:42">
      <c r="A116" s="866"/>
      <c r="B116" s="866"/>
      <c r="C116" s="866"/>
      <c r="D116" s="865"/>
      <c r="E116" s="865"/>
      <c r="F116" s="865"/>
    </row>
    <row r="117" spans="1:42" ht="47.25" customHeight="1">
      <c r="A117" s="863"/>
      <c r="B117" s="863"/>
      <c r="C117" s="863"/>
      <c r="D117" s="865"/>
      <c r="E117" s="865"/>
      <c r="F117" s="865"/>
      <c r="H117" s="336" t="s">
        <v>492</v>
      </c>
      <c r="I117" s="337" t="str">
        <f>"Attachment 2(" &amp; Basic!$B$2 &amp; ") "</f>
        <v xml:space="preserve">Attachment 2() </v>
      </c>
      <c r="J117" s="337" t="s">
        <v>491</v>
      </c>
    </row>
    <row r="118" spans="1:42">
      <c r="A118" s="184"/>
      <c r="B118" s="184"/>
      <c r="C118" s="184"/>
      <c r="D118" s="185"/>
      <c r="E118" s="185"/>
      <c r="F118" s="185"/>
    </row>
    <row r="119" spans="1:42" ht="51" customHeight="1">
      <c r="A119" s="870" t="str">
        <f>H117&amp;I117&amp;J117</f>
        <v>Note: Bidders may note that no prescribed proforma has been enclosed for Attachment 2() Power of Attorney. Bidders may use their own proforma for furnishing the required information with the bid.</v>
      </c>
      <c r="B119" s="870"/>
      <c r="C119" s="870"/>
      <c r="D119" s="870"/>
      <c r="E119" s="870"/>
      <c r="F119" s="870"/>
    </row>
  </sheetData>
  <sheetProtection formatColumns="0" formatRows="0" selectLockedCells="1"/>
  <customSheetViews>
    <customSheetView guid="{568F3CA5-E4AA-42C0-A3F9-2E87F5C640E3}" scale="120" showPageBreaks="1" showGridLines="0" printArea="1" state="hidden" view="pageBreakPreview">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3"/>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5"/>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6"/>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7"/>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18"/>
      <headerFooter alignWithMargins="0">
        <oddFooter>&amp;R&amp;"Book Antiqua,Bold"&amp;8 Page &amp;P of &amp;N</oddFooter>
      </headerFooter>
    </customSheetView>
    <customSheetView guid="{1F125E51-1799-42D0-B41E-DC039BB17D59}" scale="120" showPageBreaks="1" showGridLines="0" printArea="1" view="pageBreakPreview" topLeftCell="A6">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19"/>
      <headerFooter alignWithMargins="0">
        <oddFooter>&amp;R&amp;"Book Antiqua,Bold"&amp;8 Page &amp;P of &amp;N</oddFooter>
      </headerFooter>
    </customSheetView>
  </customSheetViews>
  <mergeCells count="100">
    <mergeCell ref="A3:F3"/>
    <mergeCell ref="C5:F5"/>
    <mergeCell ref="B6:C6"/>
    <mergeCell ref="C15:F15"/>
    <mergeCell ref="D25:F25"/>
    <mergeCell ref="G16:H16"/>
    <mergeCell ref="G21:J21"/>
    <mergeCell ref="D22:F22"/>
    <mergeCell ref="D24:F24"/>
    <mergeCell ref="G24:J24"/>
    <mergeCell ref="B18:F18"/>
    <mergeCell ref="B19:F19"/>
    <mergeCell ref="D23:F23"/>
    <mergeCell ref="G19:I19"/>
    <mergeCell ref="G25:J25"/>
    <mergeCell ref="B17:F17"/>
    <mergeCell ref="B54:F54"/>
    <mergeCell ref="D45:F45"/>
    <mergeCell ref="D44:F44"/>
    <mergeCell ref="D35:F35"/>
    <mergeCell ref="D36:F36"/>
    <mergeCell ref="D37:F37"/>
    <mergeCell ref="D38:F38"/>
    <mergeCell ref="D39:F39"/>
    <mergeCell ref="B52:E52"/>
    <mergeCell ref="B53:F53"/>
    <mergeCell ref="D40:F40"/>
    <mergeCell ref="D41:F41"/>
    <mergeCell ref="D42:F42"/>
    <mergeCell ref="D43:F43"/>
    <mergeCell ref="B62:F62"/>
    <mergeCell ref="B55:F55"/>
    <mergeCell ref="B56:F56"/>
    <mergeCell ref="B57:F57"/>
    <mergeCell ref="B58:F58"/>
    <mergeCell ref="B59:F59"/>
    <mergeCell ref="D29:F29"/>
    <mergeCell ref="D46:F46"/>
    <mergeCell ref="D30:F30"/>
    <mergeCell ref="D111:F111"/>
    <mergeCell ref="A102:F102"/>
    <mergeCell ref="B86:C86"/>
    <mergeCell ref="D86:E86"/>
    <mergeCell ref="B87:C87"/>
    <mergeCell ref="D87:E87"/>
    <mergeCell ref="B88:C88"/>
    <mergeCell ref="D88:E88"/>
    <mergeCell ref="E98:F98"/>
    <mergeCell ref="E99:F99"/>
    <mergeCell ref="B89:C89"/>
    <mergeCell ref="D89:E89"/>
    <mergeCell ref="B90:F90"/>
    <mergeCell ref="D26:F26"/>
    <mergeCell ref="D27:F27"/>
    <mergeCell ref="D28:F28"/>
    <mergeCell ref="B21:F21"/>
    <mergeCell ref="A119:F119"/>
    <mergeCell ref="A113:C113"/>
    <mergeCell ref="D113:F113"/>
    <mergeCell ref="A114:C114"/>
    <mergeCell ref="D114:F114"/>
    <mergeCell ref="A115:C115"/>
    <mergeCell ref="A116:C116"/>
    <mergeCell ref="D116:F116"/>
    <mergeCell ref="D115:F115"/>
    <mergeCell ref="A112:C112"/>
    <mergeCell ref="D112:F112"/>
    <mergeCell ref="A103:B103"/>
    <mergeCell ref="D51:F51"/>
    <mergeCell ref="A117:C117"/>
    <mergeCell ref="D117:F117"/>
    <mergeCell ref="D109:F109"/>
    <mergeCell ref="A110:C110"/>
    <mergeCell ref="B106:C106"/>
    <mergeCell ref="D110:F110"/>
    <mergeCell ref="B91:F91"/>
    <mergeCell ref="B105:C105"/>
    <mergeCell ref="A109:C109"/>
    <mergeCell ref="B81:F81"/>
    <mergeCell ref="B82:F82"/>
    <mergeCell ref="B83:F83"/>
    <mergeCell ref="B80:F80"/>
    <mergeCell ref="B60:F60"/>
    <mergeCell ref="B61:F61"/>
    <mergeCell ref="D32:F32"/>
    <mergeCell ref="D33:F33"/>
    <mergeCell ref="D34:F34"/>
    <mergeCell ref="D31:F31"/>
    <mergeCell ref="A111:C111"/>
    <mergeCell ref="D47:F47"/>
    <mergeCell ref="D48:F48"/>
    <mergeCell ref="D49:F49"/>
    <mergeCell ref="D50:F50"/>
    <mergeCell ref="B84:F84"/>
    <mergeCell ref="B85:C85"/>
    <mergeCell ref="D85:E85"/>
    <mergeCell ref="B63:F63"/>
    <mergeCell ref="C77:D77"/>
    <mergeCell ref="B78:F78"/>
    <mergeCell ref="B79:F79"/>
  </mergeCells>
  <conditionalFormatting sqref="Z26">
    <cfRule type="expression" dxfId="11" priority="16" stopIfTrue="1">
      <formula>"if(right($I$21,1)=""."")"</formula>
    </cfRule>
  </conditionalFormatting>
  <conditionalFormatting sqref="H28">
    <cfRule type="expression" dxfId="10" priority="15" stopIfTrue="1">
      <formula>$G$28="Not Applicable"</formula>
    </cfRule>
  </conditionalFormatting>
  <conditionalFormatting sqref="D27:F27 H27:H28">
    <cfRule type="expression" dxfId="9" priority="14" stopIfTrue="1">
      <formula>$H$27="Sole Bidder"</formula>
    </cfRule>
  </conditionalFormatting>
  <conditionalFormatting sqref="F105:F106">
    <cfRule type="expression" dxfId="8" priority="13" stopIfTrue="1">
      <formula>$E$105=""</formula>
    </cfRule>
  </conditionalFormatting>
  <conditionalFormatting sqref="D28:F28">
    <cfRule type="expression" dxfId="7" priority="11" stopIfTrue="1">
      <formula>$G$28="No"</formula>
    </cfRule>
  </conditionalFormatting>
  <conditionalFormatting sqref="B90:F90">
    <cfRule type="expression" dxfId="6" priority="9">
      <formula>$H$27="Sole Bidder"</formula>
    </cfRule>
  </conditionalFormatting>
  <conditionalFormatting sqref="A102:F107">
    <cfRule type="expression" dxfId="5" priority="8">
      <formula>$H$27="Sole Bidder"</formula>
    </cfRule>
  </conditionalFormatting>
  <conditionalFormatting sqref="B105:C105">
    <cfRule type="expression" dxfId="4" priority="6">
      <formula>$A$105=""</formula>
    </cfRule>
  </conditionalFormatting>
  <conditionalFormatting sqref="B106:C106">
    <cfRule type="expression" dxfId="3" priority="5">
      <formula>$A$106=""</formula>
    </cfRule>
  </conditionalFormatting>
  <conditionalFormatting sqref="D22:F22">
    <cfRule type="expression" dxfId="2" priority="4">
      <formula>$P$16=1</formula>
    </cfRule>
  </conditionalFormatting>
  <conditionalFormatting sqref="D24:F24">
    <cfRule type="expression" dxfId="1" priority="3">
      <formula>$P$16=0</formula>
    </cfRule>
  </conditionalFormatting>
  <conditionalFormatting sqref="B52:F53">
    <cfRule type="expression" dxfId="0" priority="2" stopIfTrue="1">
      <formula>$P$16=0</formula>
    </cfRule>
  </conditionalFormatting>
  <dataValidations xWindow="1301" yWindow="417" count="3">
    <dataValidation type="whole" allowBlank="1" showInputMessage="1" showErrorMessage="1" error="Enter numeric figure only !" prompt="Enter the Bid Security Amount in Figures" sqref="I22:I23">
      <formula1>0</formula1>
      <formula2>990000000</formula2>
    </dataValidation>
    <dataValidation type="list" allowBlank="1" showInputMessage="1" showErrorMessage="1" sqref="G22:G23">
      <formula1>$AC$20:$AC$25</formula1>
    </dataValidation>
    <dataValidation type="list" allowBlank="1" showInputMessage="1" showErrorMessage="1" sqref="J19">
      <formula1>"in Separate envelope, through Online payment mode"</formula1>
    </dataValidation>
  </dataValidations>
  <pageMargins left="0.59" right="0.46" top="0.59055118110236227" bottom="0.59055118110236227" header="0.35433070866141736" footer="0.35433070866141736"/>
  <pageSetup scale="83" orientation="portrait" r:id="rId20"/>
  <headerFooter alignWithMargins="0">
    <oddFooter>&amp;R&amp;"Book Antiqua,Bold"&amp;8 Page &amp;P of &amp;N</oddFooter>
  </headerFooter>
  <rowBreaks count="2" manualBreakCount="2">
    <brk id="79" max="5" man="1"/>
    <brk id="99" max="5" man="1"/>
  </rowBreaks>
  <colBreaks count="1" manualBreakCount="1">
    <brk id="6" max="107" man="1"/>
  </colBreaks>
  <drawing r:id="rId2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63" customWidth="1"/>
    <col min="2" max="2" width="11.85546875" style="263" customWidth="1"/>
    <col min="3" max="15" width="9.140625" style="263"/>
    <col min="16" max="16384" width="9.140625" style="224"/>
  </cols>
  <sheetData>
    <row r="1" spans="1:15" s="223" customFormat="1" ht="30" customHeight="1">
      <c r="A1" s="886">
        <f>'Bid Form 1st Envelope '!I22</f>
        <v>0</v>
      </c>
      <c r="B1" s="886"/>
      <c r="C1" s="261"/>
      <c r="D1" s="261"/>
      <c r="E1" s="261"/>
      <c r="F1" s="261"/>
      <c r="G1" s="261"/>
      <c r="H1" s="261"/>
      <c r="I1" s="261"/>
      <c r="J1" s="261"/>
      <c r="K1" s="261"/>
      <c r="L1" s="261"/>
      <c r="M1" s="261"/>
      <c r="N1" s="261"/>
      <c r="O1" s="261"/>
    </row>
    <row r="2" spans="1:15" s="223" customFormat="1" ht="30" customHeight="1">
      <c r="A2" s="262"/>
      <c r="B2" s="261"/>
      <c r="C2" s="261"/>
      <c r="D2" s="261"/>
      <c r="E2" s="261"/>
      <c r="F2" s="261"/>
      <c r="G2" s="261"/>
      <c r="H2" s="261"/>
      <c r="I2" s="261"/>
      <c r="J2" s="261"/>
      <c r="K2" s="261"/>
      <c r="L2" s="261"/>
      <c r="M2" s="261"/>
      <c r="N2" s="261"/>
      <c r="O2" s="261"/>
    </row>
    <row r="3" spans="1:15">
      <c r="A3" s="262"/>
    </row>
    <row r="4" spans="1:15">
      <c r="A4" s="264" t="str">
        <f>IF(OR((A1&gt;9999999999),(A1&lt;0)),"Invalid Entry - More than 1000 crore OR -ve value",IF(A1=0, "Rs. Zero Only ",+CONCATENATE("Rs. ", B11,D11,B10,D10,B9,D9,B8,D8,B7,D7,B6," Only")))</f>
        <v xml:space="preserve">Rs. Zero Only </v>
      </c>
    </row>
    <row r="5" spans="1:15">
      <c r="A5" s="262"/>
    </row>
    <row r="6" spans="1:15">
      <c r="A6" s="265">
        <f>-INT(A1/100)*100+ROUND(A1,0)</f>
        <v>0</v>
      </c>
      <c r="B6" s="263" t="str">
        <f t="shared" ref="B6:B11" si="0">IF(A6=0,"",LOOKUP(A6,$A$13:$A$112,$B$13:$B$112))</f>
        <v/>
      </c>
      <c r="D6" s="264"/>
    </row>
    <row r="7" spans="1:15">
      <c r="A7" s="265">
        <f>-INT(A1/1000)*10+INT(A1/100)</f>
        <v>0</v>
      </c>
      <c r="B7" s="263" t="str">
        <f t="shared" si="0"/>
        <v/>
      </c>
      <c r="D7" s="264" t="str">
        <f>+IF(B7="",""," Hundred ")</f>
        <v/>
      </c>
    </row>
    <row r="8" spans="1:15">
      <c r="A8" s="265">
        <f>-INT(A1/100000)*100+INT(A1/1000)</f>
        <v>0</v>
      </c>
      <c r="B8" s="263" t="str">
        <f t="shared" si="0"/>
        <v/>
      </c>
      <c r="D8" s="264" t="str">
        <f>IF((B8=""),IF(C8="",""," Thousand ")," Thousand ")</f>
        <v/>
      </c>
    </row>
    <row r="9" spans="1:15">
      <c r="A9" s="265">
        <f>-INT(A1/10000000)*100+INT(A1/100000)</f>
        <v>0</v>
      </c>
      <c r="B9" s="263" t="str">
        <f t="shared" si="0"/>
        <v/>
      </c>
      <c r="D9" s="264" t="str">
        <f>IF((B9=""),IF(C9="",""," Lac ")," Lac ")</f>
        <v/>
      </c>
    </row>
    <row r="10" spans="1:15">
      <c r="A10" s="265">
        <f>-INT(A1/1000000000)*100+INT(A1/10000000)</f>
        <v>0</v>
      </c>
      <c r="B10" s="266" t="str">
        <f t="shared" si="0"/>
        <v/>
      </c>
      <c r="D10" s="264" t="str">
        <f>IF((B10=""),IF(C10="",""," Crore ")," Crore ")</f>
        <v/>
      </c>
    </row>
    <row r="11" spans="1:15">
      <c r="A11" s="267">
        <f>-INT(A1/10000000000)*1000+INT(A1/1000000000)</f>
        <v>0</v>
      </c>
      <c r="B11" s="266" t="str">
        <f t="shared" si="0"/>
        <v/>
      </c>
      <c r="D11" s="264" t="str">
        <f>IF((B11=""),IF(C11="",""," Hundred ")," Hundred ")</f>
        <v/>
      </c>
    </row>
    <row r="13" spans="1:15">
      <c r="A13" s="268">
        <v>1</v>
      </c>
      <c r="B13" s="269" t="s">
        <v>202</v>
      </c>
    </row>
    <row r="14" spans="1:15">
      <c r="A14" s="268">
        <v>2</v>
      </c>
      <c r="B14" s="269" t="s">
        <v>203</v>
      </c>
    </row>
    <row r="15" spans="1:15">
      <c r="A15" s="268">
        <v>3</v>
      </c>
      <c r="B15" s="269" t="s">
        <v>204</v>
      </c>
    </row>
    <row r="16" spans="1:15">
      <c r="A16" s="268">
        <v>4</v>
      </c>
      <c r="B16" s="269" t="s">
        <v>205</v>
      </c>
    </row>
    <row r="17" spans="1:2">
      <c r="A17" s="268">
        <v>5</v>
      </c>
      <c r="B17" s="269" t="s">
        <v>206</v>
      </c>
    </row>
    <row r="18" spans="1:2">
      <c r="A18" s="268">
        <v>6</v>
      </c>
      <c r="B18" s="269" t="s">
        <v>207</v>
      </c>
    </row>
    <row r="19" spans="1:2">
      <c r="A19" s="268">
        <v>7</v>
      </c>
      <c r="B19" s="269" t="s">
        <v>208</v>
      </c>
    </row>
    <row r="20" spans="1:2">
      <c r="A20" s="268">
        <v>8</v>
      </c>
      <c r="B20" s="269" t="s">
        <v>209</v>
      </c>
    </row>
    <row r="21" spans="1:2">
      <c r="A21" s="268">
        <v>9</v>
      </c>
      <c r="B21" s="269" t="s">
        <v>210</v>
      </c>
    </row>
    <row r="22" spans="1:2">
      <c r="A22" s="268">
        <v>10</v>
      </c>
      <c r="B22" s="269" t="s">
        <v>211</v>
      </c>
    </row>
    <row r="23" spans="1:2">
      <c r="A23" s="268">
        <v>11</v>
      </c>
      <c r="B23" s="269" t="s">
        <v>212</v>
      </c>
    </row>
    <row r="24" spans="1:2">
      <c r="A24" s="268">
        <v>12</v>
      </c>
      <c r="B24" s="269" t="s">
        <v>213</v>
      </c>
    </row>
    <row r="25" spans="1:2">
      <c r="A25" s="268">
        <v>13</v>
      </c>
      <c r="B25" s="269" t="s">
        <v>214</v>
      </c>
    </row>
    <row r="26" spans="1:2">
      <c r="A26" s="268">
        <v>14</v>
      </c>
      <c r="B26" s="269" t="s">
        <v>215</v>
      </c>
    </row>
    <row r="27" spans="1:2">
      <c r="A27" s="268">
        <v>15</v>
      </c>
      <c r="B27" s="269" t="s">
        <v>216</v>
      </c>
    </row>
    <row r="28" spans="1:2">
      <c r="A28" s="268">
        <v>16</v>
      </c>
      <c r="B28" s="269" t="s">
        <v>217</v>
      </c>
    </row>
    <row r="29" spans="1:2">
      <c r="A29" s="268">
        <v>17</v>
      </c>
      <c r="B29" s="269" t="s">
        <v>218</v>
      </c>
    </row>
    <row r="30" spans="1:2">
      <c r="A30" s="268">
        <v>18</v>
      </c>
      <c r="B30" s="269" t="s">
        <v>219</v>
      </c>
    </row>
    <row r="31" spans="1:2">
      <c r="A31" s="268">
        <v>19</v>
      </c>
      <c r="B31" s="269" t="s">
        <v>220</v>
      </c>
    </row>
    <row r="32" spans="1:2">
      <c r="A32" s="268">
        <v>20</v>
      </c>
      <c r="B32" s="269" t="s">
        <v>221</v>
      </c>
    </row>
    <row r="33" spans="1:2">
      <c r="A33" s="268">
        <v>21</v>
      </c>
      <c r="B33" s="269" t="s">
        <v>222</v>
      </c>
    </row>
    <row r="34" spans="1:2">
      <c r="A34" s="268">
        <v>22</v>
      </c>
      <c r="B34" s="269" t="s">
        <v>223</v>
      </c>
    </row>
    <row r="35" spans="1:2">
      <c r="A35" s="268">
        <v>23</v>
      </c>
      <c r="B35" s="269" t="s">
        <v>224</v>
      </c>
    </row>
    <row r="36" spans="1:2">
      <c r="A36" s="268">
        <v>24</v>
      </c>
      <c r="B36" s="269" t="s">
        <v>225</v>
      </c>
    </row>
    <row r="37" spans="1:2">
      <c r="A37" s="268">
        <v>25</v>
      </c>
      <c r="B37" s="269" t="s">
        <v>226</v>
      </c>
    </row>
    <row r="38" spans="1:2">
      <c r="A38" s="268">
        <v>26</v>
      </c>
      <c r="B38" s="269" t="s">
        <v>227</v>
      </c>
    </row>
    <row r="39" spans="1:2">
      <c r="A39" s="268">
        <v>27</v>
      </c>
      <c r="B39" s="269" t="s">
        <v>228</v>
      </c>
    </row>
    <row r="40" spans="1:2">
      <c r="A40" s="268">
        <v>28</v>
      </c>
      <c r="B40" s="269" t="s">
        <v>229</v>
      </c>
    </row>
    <row r="41" spans="1:2">
      <c r="A41" s="268">
        <v>29</v>
      </c>
      <c r="B41" s="269" t="s">
        <v>230</v>
      </c>
    </row>
    <row r="42" spans="1:2">
      <c r="A42" s="268">
        <v>30</v>
      </c>
      <c r="B42" s="269" t="s">
        <v>231</v>
      </c>
    </row>
    <row r="43" spans="1:2">
      <c r="A43" s="268">
        <v>31</v>
      </c>
      <c r="B43" s="269" t="s">
        <v>232</v>
      </c>
    </row>
    <row r="44" spans="1:2">
      <c r="A44" s="268">
        <v>32</v>
      </c>
      <c r="B44" s="269" t="s">
        <v>233</v>
      </c>
    </row>
    <row r="45" spans="1:2">
      <c r="A45" s="268">
        <v>33</v>
      </c>
      <c r="B45" s="269" t="s">
        <v>234</v>
      </c>
    </row>
    <row r="46" spans="1:2">
      <c r="A46" s="268">
        <v>34</v>
      </c>
      <c r="B46" s="269" t="s">
        <v>235</v>
      </c>
    </row>
    <row r="47" spans="1:2">
      <c r="A47" s="268">
        <v>35</v>
      </c>
      <c r="B47" s="269" t="s">
        <v>14</v>
      </c>
    </row>
    <row r="48" spans="1:2">
      <c r="A48" s="268">
        <v>36</v>
      </c>
      <c r="B48" s="269" t="s">
        <v>236</v>
      </c>
    </row>
    <row r="49" spans="1:2">
      <c r="A49" s="268">
        <v>37</v>
      </c>
      <c r="B49" s="269" t="s">
        <v>237</v>
      </c>
    </row>
    <row r="50" spans="1:2">
      <c r="A50" s="268">
        <v>38</v>
      </c>
      <c r="B50" s="269" t="s">
        <v>238</v>
      </c>
    </row>
    <row r="51" spans="1:2">
      <c r="A51" s="268">
        <v>39</v>
      </c>
      <c r="B51" s="269" t="s">
        <v>239</v>
      </c>
    </row>
    <row r="52" spans="1:2">
      <c r="A52" s="268">
        <v>40</v>
      </c>
      <c r="B52" s="269" t="s">
        <v>240</v>
      </c>
    </row>
    <row r="53" spans="1:2">
      <c r="A53" s="268">
        <v>41</v>
      </c>
      <c r="B53" s="269" t="s">
        <v>241</v>
      </c>
    </row>
    <row r="54" spans="1:2">
      <c r="A54" s="268">
        <v>42</v>
      </c>
      <c r="B54" s="269" t="s">
        <v>242</v>
      </c>
    </row>
    <row r="55" spans="1:2">
      <c r="A55" s="268">
        <v>43</v>
      </c>
      <c r="B55" s="269" t="s">
        <v>243</v>
      </c>
    </row>
    <row r="56" spans="1:2">
      <c r="A56" s="268">
        <v>44</v>
      </c>
      <c r="B56" s="269" t="s">
        <v>244</v>
      </c>
    </row>
    <row r="57" spans="1:2">
      <c r="A57" s="268">
        <v>45</v>
      </c>
      <c r="B57" s="269" t="s">
        <v>245</v>
      </c>
    </row>
    <row r="58" spans="1:2">
      <c r="A58" s="268">
        <v>46</v>
      </c>
      <c r="B58" s="269" t="s">
        <v>246</v>
      </c>
    </row>
    <row r="59" spans="1:2">
      <c r="A59" s="268">
        <v>47</v>
      </c>
      <c r="B59" s="269" t="s">
        <v>247</v>
      </c>
    </row>
    <row r="60" spans="1:2">
      <c r="A60" s="268">
        <v>48</v>
      </c>
      <c r="B60" s="269" t="s">
        <v>248</v>
      </c>
    </row>
    <row r="61" spans="1:2">
      <c r="A61" s="268">
        <v>49</v>
      </c>
      <c r="B61" s="269" t="s">
        <v>249</v>
      </c>
    </row>
    <row r="62" spans="1:2">
      <c r="A62" s="268">
        <v>50</v>
      </c>
      <c r="B62" s="269" t="s">
        <v>250</v>
      </c>
    </row>
    <row r="63" spans="1:2">
      <c r="A63" s="268">
        <v>51</v>
      </c>
      <c r="B63" s="269" t="s">
        <v>251</v>
      </c>
    </row>
    <row r="64" spans="1:2">
      <c r="A64" s="268">
        <v>52</v>
      </c>
      <c r="B64" s="269" t="s">
        <v>252</v>
      </c>
    </row>
    <row r="65" spans="1:2">
      <c r="A65" s="268">
        <v>53</v>
      </c>
      <c r="B65" s="269" t="s">
        <v>253</v>
      </c>
    </row>
    <row r="66" spans="1:2">
      <c r="A66" s="268">
        <v>54</v>
      </c>
      <c r="B66" s="269" t="s">
        <v>254</v>
      </c>
    </row>
    <row r="67" spans="1:2">
      <c r="A67" s="268">
        <v>55</v>
      </c>
      <c r="B67" s="269" t="s">
        <v>255</v>
      </c>
    </row>
    <row r="68" spans="1:2">
      <c r="A68" s="268">
        <v>56</v>
      </c>
      <c r="B68" s="269" t="s">
        <v>256</v>
      </c>
    </row>
    <row r="69" spans="1:2">
      <c r="A69" s="268">
        <v>57</v>
      </c>
      <c r="B69" s="269" t="s">
        <v>257</v>
      </c>
    </row>
    <row r="70" spans="1:2">
      <c r="A70" s="268">
        <v>58</v>
      </c>
      <c r="B70" s="269" t="s">
        <v>258</v>
      </c>
    </row>
    <row r="71" spans="1:2">
      <c r="A71" s="268">
        <v>59</v>
      </c>
      <c r="B71" s="269" t="s">
        <v>259</v>
      </c>
    </row>
    <row r="72" spans="1:2">
      <c r="A72" s="268">
        <v>60</v>
      </c>
      <c r="B72" s="269" t="s">
        <v>260</v>
      </c>
    </row>
    <row r="73" spans="1:2">
      <c r="A73" s="268">
        <v>61</v>
      </c>
      <c r="B73" s="269" t="s">
        <v>261</v>
      </c>
    </row>
    <row r="74" spans="1:2">
      <c r="A74" s="268">
        <v>62</v>
      </c>
      <c r="B74" s="269" t="s">
        <v>262</v>
      </c>
    </row>
    <row r="75" spans="1:2">
      <c r="A75" s="268">
        <v>63</v>
      </c>
      <c r="B75" s="269" t="s">
        <v>263</v>
      </c>
    </row>
    <row r="76" spans="1:2">
      <c r="A76" s="268">
        <v>64</v>
      </c>
      <c r="B76" s="269" t="s">
        <v>264</v>
      </c>
    </row>
    <row r="77" spans="1:2">
      <c r="A77" s="268">
        <v>65</v>
      </c>
      <c r="B77" s="269" t="s">
        <v>265</v>
      </c>
    </row>
    <row r="78" spans="1:2">
      <c r="A78" s="268">
        <v>66</v>
      </c>
      <c r="B78" s="269" t="s">
        <v>266</v>
      </c>
    </row>
    <row r="79" spans="1:2">
      <c r="A79" s="268">
        <v>67</v>
      </c>
      <c r="B79" s="269" t="s">
        <v>267</v>
      </c>
    </row>
    <row r="80" spans="1:2">
      <c r="A80" s="268">
        <v>68</v>
      </c>
      <c r="B80" s="269" t="s">
        <v>268</v>
      </c>
    </row>
    <row r="81" spans="1:2">
      <c r="A81" s="268">
        <v>69</v>
      </c>
      <c r="B81" s="269" t="s">
        <v>269</v>
      </c>
    </row>
    <row r="82" spans="1:2">
      <c r="A82" s="268">
        <v>70</v>
      </c>
      <c r="B82" s="269" t="s">
        <v>270</v>
      </c>
    </row>
    <row r="83" spans="1:2">
      <c r="A83" s="268">
        <v>71</v>
      </c>
      <c r="B83" s="269" t="s">
        <v>271</v>
      </c>
    </row>
    <row r="84" spans="1:2">
      <c r="A84" s="268">
        <v>72</v>
      </c>
      <c r="B84" s="269" t="s">
        <v>272</v>
      </c>
    </row>
    <row r="85" spans="1:2">
      <c r="A85" s="268">
        <v>73</v>
      </c>
      <c r="B85" s="269" t="s">
        <v>273</v>
      </c>
    </row>
    <row r="86" spans="1:2">
      <c r="A86" s="268">
        <v>74</v>
      </c>
      <c r="B86" s="269" t="s">
        <v>274</v>
      </c>
    </row>
    <row r="87" spans="1:2">
      <c r="A87" s="268">
        <v>75</v>
      </c>
      <c r="B87" s="269" t="s">
        <v>275</v>
      </c>
    </row>
    <row r="88" spans="1:2">
      <c r="A88" s="268">
        <v>76</v>
      </c>
      <c r="B88" s="269" t="s">
        <v>276</v>
      </c>
    </row>
    <row r="89" spans="1:2">
      <c r="A89" s="268">
        <v>77</v>
      </c>
      <c r="B89" s="269" t="s">
        <v>277</v>
      </c>
    </row>
    <row r="90" spans="1:2">
      <c r="A90" s="268">
        <v>78</v>
      </c>
      <c r="B90" s="269" t="s">
        <v>278</v>
      </c>
    </row>
    <row r="91" spans="1:2">
      <c r="A91" s="268">
        <v>79</v>
      </c>
      <c r="B91" s="269" t="s">
        <v>279</v>
      </c>
    </row>
    <row r="92" spans="1:2">
      <c r="A92" s="268">
        <v>80</v>
      </c>
      <c r="B92" s="269" t="s">
        <v>280</v>
      </c>
    </row>
    <row r="93" spans="1:2">
      <c r="A93" s="268">
        <v>81</v>
      </c>
      <c r="B93" s="269" t="s">
        <v>281</v>
      </c>
    </row>
    <row r="94" spans="1:2">
      <c r="A94" s="268">
        <v>82</v>
      </c>
      <c r="B94" s="269" t="s">
        <v>282</v>
      </c>
    </row>
    <row r="95" spans="1:2">
      <c r="A95" s="268">
        <v>83</v>
      </c>
      <c r="B95" s="269" t="s">
        <v>283</v>
      </c>
    </row>
    <row r="96" spans="1:2">
      <c r="A96" s="268">
        <v>84</v>
      </c>
      <c r="B96" s="269" t="s">
        <v>284</v>
      </c>
    </row>
    <row r="97" spans="1:2">
      <c r="A97" s="268">
        <v>85</v>
      </c>
      <c r="B97" s="269" t="s">
        <v>285</v>
      </c>
    </row>
    <row r="98" spans="1:2">
      <c r="A98" s="268">
        <v>86</v>
      </c>
      <c r="B98" s="269" t="s">
        <v>286</v>
      </c>
    </row>
    <row r="99" spans="1:2">
      <c r="A99" s="268">
        <v>87</v>
      </c>
      <c r="B99" s="269" t="s">
        <v>287</v>
      </c>
    </row>
    <row r="100" spans="1:2">
      <c r="A100" s="268">
        <v>88</v>
      </c>
      <c r="B100" s="269" t="s">
        <v>288</v>
      </c>
    </row>
    <row r="101" spans="1:2">
      <c r="A101" s="268">
        <v>89</v>
      </c>
      <c r="B101" s="269" t="s">
        <v>289</v>
      </c>
    </row>
    <row r="102" spans="1:2">
      <c r="A102" s="268">
        <v>90</v>
      </c>
      <c r="B102" s="269" t="s">
        <v>290</v>
      </c>
    </row>
    <row r="103" spans="1:2">
      <c r="A103" s="268">
        <v>91</v>
      </c>
      <c r="B103" s="269" t="s">
        <v>291</v>
      </c>
    </row>
    <row r="104" spans="1:2">
      <c r="A104" s="268">
        <v>92</v>
      </c>
      <c r="B104" s="269" t="s">
        <v>292</v>
      </c>
    </row>
    <row r="105" spans="1:2">
      <c r="A105" s="268">
        <v>93</v>
      </c>
      <c r="B105" s="269" t="s">
        <v>293</v>
      </c>
    </row>
    <row r="106" spans="1:2">
      <c r="A106" s="268">
        <v>94</v>
      </c>
      <c r="B106" s="269" t="s">
        <v>294</v>
      </c>
    </row>
    <row r="107" spans="1:2">
      <c r="A107" s="268">
        <v>95</v>
      </c>
      <c r="B107" s="269" t="s">
        <v>295</v>
      </c>
    </row>
    <row r="108" spans="1:2">
      <c r="A108" s="268">
        <v>96</v>
      </c>
      <c r="B108" s="269" t="s">
        <v>296</v>
      </c>
    </row>
    <row r="109" spans="1:2">
      <c r="A109" s="268">
        <v>97</v>
      </c>
      <c r="B109" s="269" t="s">
        <v>297</v>
      </c>
    </row>
    <row r="110" spans="1:2">
      <c r="A110" s="268">
        <v>98</v>
      </c>
      <c r="B110" s="269" t="s">
        <v>298</v>
      </c>
    </row>
    <row r="111" spans="1:2">
      <c r="A111" s="268">
        <v>99</v>
      </c>
      <c r="B111" s="269" t="s">
        <v>299</v>
      </c>
    </row>
    <row r="112" spans="1:2">
      <c r="A112" s="268">
        <v>100</v>
      </c>
      <c r="B112" s="269" t="s">
        <v>300</v>
      </c>
    </row>
  </sheetData>
  <sheetProtection password="8F0B" sheet="1" objects="1" scenarios="1" selectLockedCells="1" selectUnlockedCells="1"/>
  <customSheetViews>
    <customSheetView guid="{568F3CA5-E4AA-42C0-A3F9-2E87F5C640E3}" state="hidden">
      <selection activeCell="A4" sqref="A4"/>
      <pageMargins left="0.75" right="0.75" top="1" bottom="1" header="0.5" footer="0.5"/>
      <pageSetup orientation="portrait" r:id="rId1"/>
      <headerFooter alignWithMargins="0"/>
    </customSheetView>
    <customSheetView guid="{1E2D7167-D6B7-4690-9A83-BF768C4223A4}" state="hidden">
      <selection activeCell="A4" sqref="A4"/>
      <pageMargins left="0.75" right="0.75" top="1" bottom="1" header="0.5" footer="0.5"/>
      <pageSetup orientation="portrait" r:id="rId2"/>
      <headerFooter alignWithMargins="0"/>
    </customSheetView>
    <customSheetView guid="{7A88FC7A-7690-48AB-B789-172043AFADC8}" state="hidden">
      <selection activeCell="A4" sqref="A4"/>
      <pageMargins left="0.75" right="0.75" top="1" bottom="1" header="0.5" footer="0.5"/>
      <pageSetup orientation="portrait" r:id="rId3"/>
      <headerFooter alignWithMargins="0"/>
    </customSheetView>
    <customSheetView guid="{0D490C87-B003-4943-9825-ACE0B8E7CC06}" state="hidden">
      <selection activeCell="A4" sqref="A4"/>
      <pageMargins left="0.75" right="0.75" top="1" bottom="1" header="0.5" footer="0.5"/>
      <pageSetup orientation="portrait" r:id="rId4"/>
      <headerFooter alignWithMargins="0"/>
    </customSheetView>
    <customSheetView guid="{CB7CD015-9A92-451A-BEF4-2BC98E3768DD}" state="hidden">
      <selection activeCell="A4" sqref="A4"/>
      <pageMargins left="0.75" right="0.75" top="1" bottom="1" header="0.5" footer="0.5"/>
      <pageSetup orientation="portrait" r:id="rId5"/>
      <headerFooter alignWithMargins="0"/>
    </customSheetView>
    <customSheetView guid="{44C1C443-3199-4288-884A-D16AF7B2CD69}"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240327DD-375F-45D4-BA52-89AFD79FE6A1}" state="hidden">
      <selection activeCell="A4" sqref="A4"/>
      <pageMargins left="0.75" right="0.75" top="1" bottom="1" header="0.5" footer="0.5"/>
      <pageSetup orientation="portrait" r:id="rId8"/>
      <headerFooter alignWithMargins="0"/>
    </customSheetView>
    <customSheetView guid="{DC28ED1E-3E35-4094-9C2B-5C0A1C1D459C}" state="hidden">
      <selection activeCell="A4" sqref="A4"/>
      <pageMargins left="0.75" right="0.75" top="1" bottom="1" header="0.5" footer="0.5"/>
      <pageSetup orientation="portrait" r:id="rId9"/>
      <headerFooter alignWithMargins="0"/>
    </customSheetView>
    <customSheetView guid="{7A9EA6D6-4DDF-43D9-92E6-C6AFAD14E266}"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FE4EC9C4-31B9-4D40-8323-5B16C3BC840F}" state="hidden">
      <selection activeCell="A4" sqref="A4"/>
      <pageMargins left="0.75" right="0.75" top="1" bottom="1" header="0.5" footer="0.5"/>
      <pageSetup orientation="portrait" r:id="rId14"/>
      <headerFooter alignWithMargins="0"/>
    </customSheetView>
    <customSheetView guid="{82C64B11-1F50-45B5-B7BB-9F1DC733C833}" state="hidden">
      <selection activeCell="A4" sqref="A4"/>
      <pageMargins left="0.75" right="0.75" top="1" bottom="1" header="0.5" footer="0.5"/>
      <pageSetup orientation="portrait" r:id="rId15"/>
      <headerFooter alignWithMargins="0"/>
    </customSheetView>
    <customSheetView guid="{CFBF18EC-8277-4311-991B-395AF21BB33B}" state="hidden">
      <selection activeCell="A4" sqref="A4"/>
      <pageMargins left="0.75" right="0.75" top="1" bottom="1" header="0.5" footer="0.5"/>
      <pageSetup orientation="portrait" r:id="rId16"/>
      <headerFooter alignWithMargins="0"/>
    </customSheetView>
    <customSheetView guid="{AA750348-930C-43DE-ADD0-8D60980F5013}" state="hidden">
      <selection activeCell="A4" sqref="A4"/>
      <pageMargins left="0.75" right="0.75" top="1" bottom="1" header="0.5" footer="0.5"/>
      <pageSetup orientation="portrait" r:id="rId17"/>
      <headerFooter alignWithMargins="0"/>
    </customSheetView>
    <customSheetView guid="{14C32814-5A59-4863-9FB1-822FBB75D7D1}" state="hidden">
      <selection activeCell="A4" sqref="A4"/>
      <pageMargins left="0.75" right="0.75" top="1" bottom="1" header="0.5" footer="0.5"/>
      <pageSetup orientation="portrait" r:id="rId18"/>
      <headerFooter alignWithMargins="0"/>
    </customSheetView>
    <customSheetView guid="{1F125E51-1799-42D0-B41E-DC039BB17D59}" state="hidden">
      <selection activeCell="A4" sqref="A4"/>
      <pageMargins left="0.75" right="0.75" top="1" bottom="1" header="0.5" footer="0.5"/>
      <pageSetup orientation="portrait" r:id="rId19"/>
      <headerFooter alignWithMargins="0"/>
    </customSheetView>
  </customSheetViews>
  <mergeCells count="1">
    <mergeCell ref="A1:B1"/>
  </mergeCells>
  <pageMargins left="0.75" right="0.75" top="1" bottom="1" header="0.5" footer="0.5"/>
  <pageSetup orientation="portrait" r:id="rId20"/>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568F3CA5-E4AA-42C0-A3F9-2E87F5C640E3}"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Attachment-19</vt:lpstr>
      <vt:lpstr>Bid Form 1st Env.</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'Attachment-19'!Print_Area</vt:lpstr>
      <vt:lpstr>'Bid Form 1st Env.'!Print_Area</vt:lpstr>
      <vt:lpstr>'Bid Form 1st Envelope '!Print_Area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Manuji Chaubey {मनुजी चौबे}</cp:lastModifiedBy>
  <cp:lastPrinted>2020-06-05T06:35:42Z</cp:lastPrinted>
  <dcterms:created xsi:type="dcterms:W3CDTF">2010-09-27T08:09:01Z</dcterms:created>
  <dcterms:modified xsi:type="dcterms:W3CDTF">2020-06-05T10:38:16Z</dcterms:modified>
</cp:coreProperties>
</file>